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EstaPasta_de_trabalho" defaultThemeVersion="124226"/>
  <bookViews>
    <workbookView xWindow="-15" yWindow="-15" windowWidth="12000" windowHeight="10815"/>
  </bookViews>
  <sheets>
    <sheet name="BDI_2622" sheetId="1" r:id="rId1"/>
    <sheet name="TABELAS_ACORD_2622" sheetId="2" r:id="rId2"/>
  </sheets>
  <externalReferences>
    <externalReference r:id="rId3"/>
    <externalReference r:id="rId4"/>
    <externalReference r:id="rId5"/>
  </externalReferences>
  <definedNames>
    <definedName name="\z">#REF!</definedName>
    <definedName name="_xlnm.Print_Area" localSheetId="0">BDI_2622!$B$2:$G$39</definedName>
    <definedName name="_xlnm.Print_Area" localSheetId="1">TABELAS_ACORD_2622!$A$6:$T$13</definedName>
    <definedName name="Aut_original">[1]PROJETO!#REF!</definedName>
    <definedName name="Aut_resumo">[2]RESUMO_AUT1!#REF!</definedName>
    <definedName name="Print">[3]QuQuant!#REF!</definedName>
    <definedName name="Print_Area_MI">#REF!</definedName>
    <definedName name="_xlnm.Print_Titles" localSheetId="1">TABELAS_ACORD_2622!$1:$3</definedName>
  </definedNames>
  <calcPr calcId="144525"/>
</workbook>
</file>

<file path=xl/calcChain.xml><?xml version="1.0" encoding="utf-8"?>
<calcChain xmlns="http://schemas.openxmlformats.org/spreadsheetml/2006/main">
  <c r="G13" i="1" l="1"/>
  <c r="G18" i="1" s="1"/>
  <c r="W9" i="1"/>
  <c r="W10" i="1"/>
  <c r="W12" i="1"/>
  <c r="W13" i="1"/>
  <c r="D8" i="1"/>
  <c r="W11" i="1"/>
  <c r="W15" i="1"/>
  <c r="W17" i="1"/>
  <c r="W18" i="1" l="1"/>
  <c r="G19" i="1" s="1"/>
  <c r="W14" i="1"/>
  <c r="G17" i="1" s="1"/>
  <c r="E17" i="1"/>
  <c r="F12" i="1"/>
  <c r="D12" i="1"/>
  <c r="E11" i="1"/>
  <c r="E10" i="1"/>
  <c r="E9" i="1"/>
  <c r="E8" i="1"/>
  <c r="H8" i="1" s="1"/>
  <c r="F17" i="1"/>
  <c r="D17" i="1"/>
  <c r="E12" i="1"/>
  <c r="F11" i="1"/>
  <c r="D11" i="1"/>
  <c r="F10" i="1"/>
  <c r="D10" i="1"/>
  <c r="F9" i="1"/>
  <c r="D9" i="1"/>
  <c r="F8" i="1"/>
  <c r="H12" i="1" l="1"/>
  <c r="H17" i="1"/>
  <c r="W20" i="1"/>
  <c r="H9" i="1"/>
  <c r="H11" i="1"/>
  <c r="H10" i="1"/>
</calcChain>
</file>

<file path=xl/comments1.xml><?xml version="1.0" encoding="utf-8"?>
<comments xmlns="http://schemas.openxmlformats.org/spreadsheetml/2006/main">
  <authors>
    <author>CEF</author>
  </authors>
  <commentList>
    <comment ref="D5" authorId="0">
      <text>
        <r>
          <rPr>
            <b/>
            <sz val="10"/>
            <color indexed="81"/>
            <rFont val="Tahoma"/>
            <family val="2"/>
          </rPr>
          <t>SELECIONE O TIPO DE EMPREENDIMENTO</t>
        </r>
      </text>
    </comment>
  </commentList>
</comments>
</file>

<file path=xl/sharedStrings.xml><?xml version="1.0" encoding="utf-8"?>
<sst xmlns="http://schemas.openxmlformats.org/spreadsheetml/2006/main" count="96" uniqueCount="66">
  <si>
    <t>PREENCHER SOMENTE AS CÉLULAS AZUIS</t>
  </si>
  <si>
    <t>COMPOSIÇÃO ANALÍTICA DO BDI CONFORME ACÓRDÃO 2622/2013 TCU PLENÁRIO</t>
  </si>
  <si>
    <t xml:space="preserve">CONTRATO: </t>
  </si>
  <si>
    <t xml:space="preserve">PROPONENTE: </t>
  </si>
  <si>
    <t>TIPOLOGIA DE OBRA:</t>
  </si>
  <si>
    <t>Construção de Rodovias e Ferrovias</t>
  </si>
  <si>
    <t>ITEM</t>
  </si>
  <si>
    <t>DESCRIÇÃO</t>
  </si>
  <si>
    <t>VALORES DE REFERÊNCIA - %</t>
  </si>
  <si>
    <t>BDI ADOTADO - %</t>
  </si>
  <si>
    <t>auxiliar</t>
  </si>
  <si>
    <t>MÍNIMO</t>
  </si>
  <si>
    <t>MÁXIMO</t>
  </si>
  <si>
    <t>MÉDIA</t>
  </si>
  <si>
    <t>Administração Central</t>
  </si>
  <si>
    <t>Lucro</t>
  </si>
  <si>
    <t>Despesas Financeiras</t>
  </si>
  <si>
    <t>Seguro e Garantia</t>
  </si>
  <si>
    <t>Risco</t>
  </si>
  <si>
    <t>TRIBUTOS</t>
  </si>
  <si>
    <t>Obras simples em condições favoráveis com execução em ritmo adequado</t>
  </si>
  <si>
    <t>6.1</t>
  </si>
  <si>
    <t>ISS (**) (***)</t>
  </si>
  <si>
    <t>Conforme legislação específica</t>
  </si>
  <si>
    <t>Obras mediana em área e ou prazo em condições normais de execução</t>
  </si>
  <si>
    <t>6.2</t>
  </si>
  <si>
    <t>PIS</t>
  </si>
  <si>
    <t>Obras complexas em condições adversas com execução em ritmo acelerado, em áreas restritas</t>
  </si>
  <si>
    <t>6.3</t>
  </si>
  <si>
    <t>COFINS</t>
  </si>
  <si>
    <t>BDI</t>
  </si>
  <si>
    <t>Construção de Edifícios</t>
  </si>
  <si>
    <t>Os valores de BDI acima foram calculados com emprego da fórmula prevista no acórdão 2622/2013 - TCU - Plenário:</t>
  </si>
  <si>
    <t>Construção de Redes de Abastecimento de Água, Coleta de Esgoto e Construções Correlatas</t>
  </si>
  <si>
    <t>Construção e Manutenção de Estações e Redes de Distribuição de Energia Elétrica</t>
  </si>
  <si>
    <t>Obras Portuárias, Marítimas e Fluviais</t>
  </si>
  <si>
    <t>Fornecimento de Materiais e Equipamentos</t>
  </si>
  <si>
    <t>Onde:</t>
  </si>
  <si>
    <t>AC = taxa de rateio da Administração Central;</t>
  </si>
  <si>
    <t>S = taxa de seguros;</t>
  </si>
  <si>
    <t>R = taxa de risco e imprevistos;</t>
  </si>
  <si>
    <t>G = garantias exigidas em edital;</t>
  </si>
  <si>
    <t>DF = taxa das despesas financeiras;</t>
  </si>
  <si>
    <t>L = taxa de lucro bruto;</t>
  </si>
  <si>
    <t>I = taxa de tributos (PIS, CONFINS e ISS);</t>
  </si>
  <si>
    <t>TIPO DE OBRA</t>
  </si>
  <si>
    <t>1 Quartil</t>
  </si>
  <si>
    <t>Médio</t>
  </si>
  <si>
    <t>3 Quartil</t>
  </si>
  <si>
    <t>BDI (SEM DESONERAÇÃO)</t>
  </si>
  <si>
    <t>BDI (COM DESONERAÇÃO)</t>
  </si>
  <si>
    <t>7.1</t>
  </si>
  <si>
    <t>TRIBUTOS + INSS</t>
  </si>
  <si>
    <t>Prefeitura Municipal de Rifaina</t>
  </si>
  <si>
    <t>Prefeito Municipal</t>
  </si>
  <si>
    <t>________________________</t>
  </si>
  <si>
    <t>_____________________</t>
  </si>
  <si>
    <t>Engenheiro Civil</t>
  </si>
  <si>
    <t>CREA: 5061583500</t>
  </si>
  <si>
    <t>Considerando 4,5% sobre o VI</t>
  </si>
  <si>
    <t>Kelson Robert da Silva Floriano</t>
  </si>
  <si>
    <t>Hugo César Lourenço</t>
  </si>
  <si>
    <t>Declaramos sob pena da Lei que a alternativa adotada pela Prefeitura do Municipio de Rifaina é COM Desoneraçãoe que esta é a mais vantajosa para a Administração Pública.</t>
  </si>
  <si>
    <t>Obra: Iluminação Ornamental, Construção de Fonte e Revitalização da Praça Alberto Marino Baraldi</t>
  </si>
  <si>
    <t>Rifaina-SP, 30/04/2018</t>
  </si>
  <si>
    <t>ART Nº28027230180523741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</si>
</sst>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0_);_(* \(#,##0.00\);_(* &quot;-&quot;??_);_(@_)"/>
    <numFmt numFmtId="165" formatCode="_([$€]* #,##0.00_);_([$€]* \(#,##0.00\);_([$€]* &quot;-&quot;??_);_(@_)"/>
    <numFmt numFmtId="166" formatCode="#."/>
  </numFmts>
  <fonts count="47">
    <font>
      <sz val="10"/>
      <name val="Arial"/>
    </font>
    <font>
      <sz val="10"/>
      <name val="Arial"/>
      <family val="2"/>
    </font>
    <font>
      <sz val="10"/>
      <name val="Helv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sz val="1"/>
      <color indexed="16"/>
      <name val="Courier"/>
      <family val="3"/>
    </font>
    <font>
      <sz val="11"/>
      <color indexed="62"/>
      <name val="Calibri"/>
      <family val="2"/>
    </font>
    <font>
      <sz val="10"/>
      <name val="Times New Roman"/>
      <family val="1"/>
    </font>
    <font>
      <sz val="10"/>
      <name val="Arial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"/>
      <color indexed="18"/>
      <name val="Courier"/>
      <family val="3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b/>
      <sz val="1"/>
      <color indexed="16"/>
      <name val="Courier"/>
      <family val="3"/>
    </font>
    <font>
      <b/>
      <sz val="11"/>
      <color indexed="8"/>
      <name val="Calibri"/>
      <family val="2"/>
    </font>
    <font>
      <sz val="8"/>
      <name val="Arial"/>
      <family val="2"/>
    </font>
    <font>
      <sz val="12"/>
      <color indexed="10"/>
      <name val="Times New Roman"/>
      <family val="1"/>
    </font>
    <font>
      <sz val="10"/>
      <color indexed="10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b/>
      <sz val="6"/>
      <name val="Times New Roman"/>
      <family val="1"/>
    </font>
    <font>
      <sz val="12"/>
      <name val="Times New Roman"/>
      <family val="1"/>
    </font>
    <font>
      <sz val="6"/>
      <name val="Times New Roman"/>
      <family val="1"/>
    </font>
    <font>
      <sz val="14"/>
      <name val="Times New Roman"/>
      <family val="1"/>
    </font>
    <font>
      <b/>
      <sz val="8"/>
      <name val="Times New Roman"/>
      <family val="1"/>
    </font>
    <font>
      <sz val="9"/>
      <name val="Arial"/>
      <family val="2"/>
    </font>
    <font>
      <sz val="11"/>
      <name val="Times New Roman"/>
      <family val="1"/>
    </font>
    <font>
      <b/>
      <sz val="11"/>
      <name val="Times New Roman"/>
      <family val="1"/>
    </font>
    <font>
      <sz val="9"/>
      <name val="Times New Roman"/>
      <family val="1"/>
    </font>
    <font>
      <b/>
      <sz val="15"/>
      <name val="Arial Narrow"/>
      <family val="2"/>
    </font>
    <font>
      <i/>
      <sz val="11"/>
      <name val="Times New Roman"/>
      <family val="1"/>
    </font>
    <font>
      <sz val="8"/>
      <name val="Calibri"/>
      <family val="2"/>
    </font>
    <font>
      <sz val="9"/>
      <color indexed="8"/>
      <name val="Calibri"/>
      <family val="2"/>
    </font>
    <font>
      <b/>
      <sz val="11"/>
      <name val="Arial"/>
      <family val="2"/>
    </font>
    <font>
      <sz val="11"/>
      <name val="Arial"/>
      <family val="2"/>
    </font>
    <font>
      <b/>
      <sz val="9"/>
      <color indexed="8"/>
      <name val="Calibri"/>
      <family val="2"/>
    </font>
    <font>
      <b/>
      <sz val="10"/>
      <color indexed="81"/>
      <name val="Tahoma"/>
      <family val="2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</fills>
  <borders count="4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55">
    <xf numFmtId="0" fontId="0" fillId="0" borderId="0"/>
    <xf numFmtId="0" fontId="2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5" fillId="4" borderId="0" applyNumberFormat="0" applyBorder="0" applyAlignment="0" applyProtection="0"/>
    <xf numFmtId="0" fontId="6" fillId="16" borderId="1" applyNumberFormat="0" applyAlignment="0" applyProtection="0"/>
    <xf numFmtId="0" fontId="7" fillId="17" borderId="2" applyNumberFormat="0" applyAlignment="0" applyProtection="0"/>
    <xf numFmtId="0" fontId="8" fillId="0" borderId="3" applyNumberFormat="0" applyFill="0" applyAlignment="0" applyProtection="0"/>
    <xf numFmtId="166" fontId="9" fillId="0" borderId="0">
      <protection locked="0"/>
    </xf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21" borderId="0" applyNumberFormat="0" applyBorder="0" applyAlignment="0" applyProtection="0"/>
    <xf numFmtId="0" fontId="10" fillId="7" borderId="1" applyNumberFormat="0" applyAlignment="0" applyProtection="0"/>
    <xf numFmtId="165" fontId="11" fillId="0" borderId="0" applyFont="0" applyFill="0" applyBorder="0" applyAlignment="0" applyProtection="0"/>
    <xf numFmtId="0" fontId="12" fillId="0" borderId="0"/>
    <xf numFmtId="166" fontId="9" fillId="0" borderId="0">
      <protection locked="0"/>
    </xf>
    <xf numFmtId="0" fontId="13" fillId="3" borderId="0" applyNumberFormat="0" applyBorder="0" applyAlignment="0" applyProtection="0"/>
    <xf numFmtId="0" fontId="14" fillId="22" borderId="0" applyNumberFormat="0" applyBorder="0" applyAlignment="0" applyProtection="0"/>
    <xf numFmtId="0" fontId="3" fillId="0" borderId="0"/>
    <xf numFmtId="0" fontId="1" fillId="23" borderId="4" applyNumberFormat="0" applyFont="0" applyAlignment="0" applyProtection="0"/>
    <xf numFmtId="166" fontId="9" fillId="0" borderId="0">
      <protection locked="0"/>
    </xf>
    <xf numFmtId="166" fontId="9" fillId="0" borderId="0">
      <protection locked="0"/>
    </xf>
    <xf numFmtId="9" fontId="1" fillId="0" borderId="0" applyFont="0" applyFill="0" applyBorder="0" applyAlignment="0" applyProtection="0"/>
    <xf numFmtId="0" fontId="15" fillId="16" borderId="5" applyNumberFormat="0" applyAlignment="0" applyProtection="0"/>
    <xf numFmtId="166" fontId="16" fillId="0" borderId="0">
      <protection locked="0"/>
    </xf>
    <xf numFmtId="164" fontId="1" fillId="0" borderId="0" applyFont="0" applyFill="0" applyBorder="0" applyAlignment="0" applyProtection="0"/>
    <xf numFmtId="0" fontId="17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20" fillId="0" borderId="6" applyNumberFormat="0" applyFill="0" applyAlignment="0" applyProtection="0"/>
    <xf numFmtId="0" fontId="21" fillId="0" borderId="7" applyNumberFormat="0" applyFill="0" applyAlignment="0" applyProtection="0"/>
    <xf numFmtId="0" fontId="22" fillId="0" borderId="8" applyNumberFormat="0" applyFill="0" applyAlignment="0" applyProtection="0"/>
    <xf numFmtId="0" fontId="22" fillId="0" borderId="0" applyNumberFormat="0" applyFill="0" applyBorder="0" applyAlignment="0" applyProtection="0"/>
    <xf numFmtId="166" fontId="23" fillId="0" borderId="0">
      <protection locked="0"/>
    </xf>
    <xf numFmtId="166" fontId="23" fillId="0" borderId="0">
      <protection locked="0"/>
    </xf>
    <xf numFmtId="0" fontId="24" fillId="0" borderId="9" applyNumberFormat="0" applyFill="0" applyAlignment="0" applyProtection="0"/>
  </cellStyleXfs>
  <cellXfs count="124">
    <xf numFmtId="0" fontId="0" fillId="0" borderId="0" xfId="0"/>
    <xf numFmtId="0" fontId="26" fillId="24" borderId="0" xfId="0" applyFont="1" applyFill="1" applyAlignment="1" applyProtection="1"/>
    <xf numFmtId="0" fontId="27" fillId="24" borderId="0" xfId="0" applyFont="1" applyFill="1" applyProtection="1"/>
    <xf numFmtId="0" fontId="28" fillId="24" borderId="0" xfId="0" applyFont="1" applyFill="1" applyProtection="1"/>
    <xf numFmtId="0" fontId="29" fillId="24" borderId="0" xfId="0" applyFont="1" applyFill="1" applyAlignment="1" applyProtection="1">
      <alignment vertical="center" wrapText="1"/>
    </xf>
    <xf numFmtId="0" fontId="30" fillId="24" borderId="0" xfId="0" applyFont="1" applyFill="1" applyProtection="1"/>
    <xf numFmtId="0" fontId="31" fillId="24" borderId="0" xfId="0" applyFont="1" applyFill="1" applyAlignment="1" applyProtection="1">
      <alignment horizontal="left" wrapText="1"/>
    </xf>
    <xf numFmtId="0" fontId="32" fillId="24" borderId="0" xfId="0" applyFont="1" applyFill="1" applyProtection="1"/>
    <xf numFmtId="0" fontId="31" fillId="24" borderId="0" xfId="0" applyFont="1" applyFill="1" applyAlignment="1" applyProtection="1">
      <alignment wrapText="1"/>
    </xf>
    <xf numFmtId="0" fontId="33" fillId="24" borderId="0" xfId="0" applyFont="1" applyFill="1" applyBorder="1" applyAlignment="1" applyProtection="1">
      <alignment horizontal="left"/>
    </xf>
    <xf numFmtId="0" fontId="28" fillId="24" borderId="0" xfId="0" applyFont="1" applyFill="1" applyAlignment="1" applyProtection="1">
      <alignment horizontal="center"/>
    </xf>
    <xf numFmtId="0" fontId="34" fillId="24" borderId="10" xfId="0" applyFont="1" applyFill="1" applyBorder="1" applyAlignment="1" applyProtection="1">
      <alignment horizontal="center" wrapText="1"/>
    </xf>
    <xf numFmtId="0" fontId="34" fillId="24" borderId="11" xfId="0" applyFont="1" applyFill="1" applyBorder="1" applyAlignment="1" applyProtection="1">
      <alignment horizontal="center" wrapText="1"/>
    </xf>
    <xf numFmtId="0" fontId="31" fillId="24" borderId="0" xfId="0" applyFont="1" applyFill="1" applyProtection="1"/>
    <xf numFmtId="0" fontId="35" fillId="0" borderId="12" xfId="0" applyFont="1" applyBorder="1" applyAlignment="1">
      <alignment horizontal="center" vertical="center"/>
    </xf>
    <xf numFmtId="0" fontId="36" fillId="24" borderId="13" xfId="0" applyFont="1" applyFill="1" applyBorder="1" applyAlignment="1" applyProtection="1">
      <alignment horizontal="center"/>
    </xf>
    <xf numFmtId="0" fontId="36" fillId="24" borderId="14" xfId="0" applyFont="1" applyFill="1" applyBorder="1" applyAlignment="1" applyProtection="1">
      <alignment wrapText="1"/>
    </xf>
    <xf numFmtId="39" fontId="36" fillId="24" borderId="15" xfId="44" applyNumberFormat="1" applyFont="1" applyFill="1" applyBorder="1" applyAlignment="1" applyProtection="1">
      <alignment horizontal="center" wrapText="1"/>
    </xf>
    <xf numFmtId="39" fontId="36" fillId="25" borderId="16" xfId="44" applyNumberFormat="1" applyFont="1" applyFill="1" applyBorder="1" applyAlignment="1" applyProtection="1">
      <alignment horizontal="center" wrapText="1"/>
      <protection locked="0"/>
    </xf>
    <xf numFmtId="0" fontId="36" fillId="24" borderId="17" xfId="0" applyFont="1" applyFill="1" applyBorder="1" applyAlignment="1" applyProtection="1">
      <alignment horizontal="center" wrapText="1"/>
    </xf>
    <xf numFmtId="0" fontId="36" fillId="24" borderId="18" xfId="0" applyFont="1" applyFill="1" applyBorder="1" applyAlignment="1" applyProtection="1">
      <alignment wrapText="1"/>
    </xf>
    <xf numFmtId="39" fontId="36" fillId="24" borderId="12" xfId="44" applyNumberFormat="1" applyFont="1" applyFill="1" applyBorder="1" applyAlignment="1" applyProtection="1">
      <alignment horizontal="center" wrapText="1"/>
    </xf>
    <xf numFmtId="10" fontId="32" fillId="24" borderId="19" xfId="41" applyNumberFormat="1" applyFont="1" applyFill="1" applyBorder="1" applyAlignment="1" applyProtection="1">
      <alignment horizontal="center"/>
    </xf>
    <xf numFmtId="0" fontId="36" fillId="24" borderId="17" xfId="0" applyFont="1" applyFill="1" applyBorder="1" applyAlignment="1" applyProtection="1">
      <alignment horizontal="center"/>
    </xf>
    <xf numFmtId="10" fontId="32" fillId="24" borderId="20" xfId="41" applyNumberFormat="1" applyFont="1" applyFill="1" applyBorder="1" applyAlignment="1" applyProtection="1">
      <alignment horizontal="center"/>
    </xf>
    <xf numFmtId="0" fontId="36" fillId="24" borderId="18" xfId="0" applyFont="1" applyFill="1" applyBorder="1" applyAlignment="1" applyProtection="1">
      <alignment horizontal="justify" wrapText="1"/>
    </xf>
    <xf numFmtId="0" fontId="37" fillId="24" borderId="18" xfId="0" applyFont="1" applyFill="1" applyBorder="1" applyAlignment="1" applyProtection="1">
      <alignment wrapText="1"/>
    </xf>
    <xf numFmtId="4" fontId="37" fillId="0" borderId="21" xfId="41" applyNumberFormat="1" applyFont="1" applyFill="1" applyBorder="1" applyAlignment="1" applyProtection="1">
      <alignment horizontal="center" wrapText="1"/>
    </xf>
    <xf numFmtId="0" fontId="32" fillId="24" borderId="22" xfId="0" applyFont="1" applyFill="1" applyBorder="1" applyProtection="1"/>
    <xf numFmtId="0" fontId="32" fillId="24" borderId="23" xfId="0" applyFont="1" applyFill="1" applyBorder="1" applyProtection="1"/>
    <xf numFmtId="0" fontId="32" fillId="24" borderId="24" xfId="0" applyFont="1" applyFill="1" applyBorder="1" applyProtection="1"/>
    <xf numFmtId="4" fontId="36" fillId="25" borderId="21" xfId="41" applyNumberFormat="1" applyFont="1" applyFill="1" applyBorder="1" applyAlignment="1" applyProtection="1">
      <alignment horizontal="center" wrapText="1"/>
      <protection locked="0"/>
    </xf>
    <xf numFmtId="0" fontId="32" fillId="24" borderId="25" xfId="0" applyFont="1" applyFill="1" applyBorder="1" applyProtection="1"/>
    <xf numFmtId="0" fontId="32" fillId="24" borderId="0" xfId="0" applyFont="1" applyFill="1" applyBorder="1" applyProtection="1"/>
    <xf numFmtId="0" fontId="32" fillId="24" borderId="26" xfId="0" applyFont="1" applyFill="1" applyBorder="1" applyProtection="1"/>
    <xf numFmtId="2" fontId="28" fillId="24" borderId="0" xfId="0" applyNumberFormat="1" applyFont="1" applyFill="1" applyProtection="1"/>
    <xf numFmtId="0" fontId="35" fillId="0" borderId="22" xfId="0" applyFont="1" applyBorder="1" applyAlignment="1">
      <alignment horizontal="right" vertical="center"/>
    </xf>
    <xf numFmtId="0" fontId="38" fillId="24" borderId="12" xfId="0" applyFont="1" applyFill="1" applyBorder="1" applyAlignment="1" applyProtection="1">
      <alignment horizontal="center"/>
    </xf>
    <xf numFmtId="10" fontId="32" fillId="24" borderId="15" xfId="41" applyNumberFormat="1" applyFont="1" applyFill="1" applyBorder="1" applyAlignment="1" applyProtection="1">
      <alignment horizontal="center"/>
    </xf>
    <xf numFmtId="0" fontId="35" fillId="0" borderId="25" xfId="0" applyFont="1" applyBorder="1" applyAlignment="1">
      <alignment horizontal="right" vertical="center"/>
    </xf>
    <xf numFmtId="0" fontId="28" fillId="24" borderId="0" xfId="0" applyFont="1" applyFill="1" applyBorder="1" applyProtection="1"/>
    <xf numFmtId="0" fontId="28" fillId="24" borderId="26" xfId="0" applyFont="1" applyFill="1" applyBorder="1" applyProtection="1"/>
    <xf numFmtId="0" fontId="39" fillId="0" borderId="0" xfId="0" applyFont="1" applyFill="1" applyBorder="1" applyProtection="1"/>
    <xf numFmtId="0" fontId="28" fillId="0" borderId="0" xfId="0" applyFont="1" applyFill="1" applyBorder="1" applyProtection="1"/>
    <xf numFmtId="14" fontId="28" fillId="24" borderId="0" xfId="0" applyNumberFormat="1" applyFont="1" applyFill="1" applyBorder="1" applyAlignment="1" applyProtection="1">
      <alignment horizontal="center"/>
    </xf>
    <xf numFmtId="0" fontId="35" fillId="0" borderId="27" xfId="0" applyFont="1" applyBorder="1" applyAlignment="1">
      <alignment horizontal="right" vertical="center"/>
    </xf>
    <xf numFmtId="0" fontId="28" fillId="24" borderId="28" xfId="0" applyFont="1" applyFill="1" applyBorder="1" applyProtection="1"/>
    <xf numFmtId="0" fontId="28" fillId="24" borderId="14" xfId="0" applyFont="1" applyFill="1" applyBorder="1" applyProtection="1"/>
    <xf numFmtId="0" fontId="31" fillId="24" borderId="0" xfId="0" applyFont="1" applyFill="1" applyAlignment="1" applyProtection="1">
      <alignment horizontal="justify"/>
    </xf>
    <xf numFmtId="0" fontId="27" fillId="24" borderId="0" xfId="0" applyFont="1" applyFill="1" applyBorder="1" applyProtection="1"/>
    <xf numFmtId="0" fontId="31" fillId="24" borderId="0" xfId="0" applyFont="1" applyFill="1" applyAlignment="1" applyProtection="1">
      <alignment horizontal="left"/>
    </xf>
    <xf numFmtId="0" fontId="36" fillId="24" borderId="0" xfId="0" applyFont="1" applyFill="1" applyAlignment="1" applyProtection="1">
      <alignment horizontal="left"/>
    </xf>
    <xf numFmtId="0" fontId="36" fillId="25" borderId="0" xfId="0" applyFont="1" applyFill="1" applyAlignment="1" applyProtection="1">
      <alignment horizontal="left"/>
      <protection locked="0"/>
    </xf>
    <xf numFmtId="14" fontId="36" fillId="25" borderId="0" xfId="0" applyNumberFormat="1" applyFont="1" applyFill="1" applyAlignment="1" applyProtection="1">
      <alignment horizontal="left"/>
      <protection locked="0"/>
    </xf>
    <xf numFmtId="0" fontId="36" fillId="24" borderId="28" xfId="0" applyFont="1" applyFill="1" applyBorder="1" applyAlignment="1" applyProtection="1">
      <alignment horizontal="left"/>
    </xf>
    <xf numFmtId="0" fontId="36" fillId="24" borderId="0" xfId="0" applyFont="1" applyFill="1" applyAlignment="1" applyProtection="1">
      <alignment horizontal="center"/>
    </xf>
    <xf numFmtId="0" fontId="29" fillId="24" borderId="0" xfId="0" applyFont="1" applyFill="1" applyBorder="1" applyProtection="1"/>
    <xf numFmtId="0" fontId="29" fillId="24" borderId="0" xfId="0" applyFont="1" applyFill="1" applyBorder="1" applyAlignment="1" applyProtection="1">
      <alignment wrapText="1"/>
    </xf>
    <xf numFmtId="0" fontId="29" fillId="24" borderId="0" xfId="0" applyFont="1" applyFill="1" applyBorder="1" applyAlignment="1" applyProtection="1">
      <alignment horizontal="center" wrapText="1"/>
    </xf>
    <xf numFmtId="0" fontId="31" fillId="24" borderId="0" xfId="0" applyFont="1" applyFill="1" applyBorder="1" applyAlignment="1" applyProtection="1">
      <alignment wrapText="1"/>
    </xf>
    <xf numFmtId="2" fontId="31" fillId="24" borderId="0" xfId="0" applyNumberFormat="1" applyFont="1" applyFill="1" applyBorder="1" applyAlignment="1" applyProtection="1">
      <alignment wrapText="1"/>
    </xf>
    <xf numFmtId="2" fontId="29" fillId="24" borderId="0" xfId="0" applyNumberFormat="1" applyFont="1" applyFill="1" applyBorder="1" applyAlignment="1" applyProtection="1">
      <alignment wrapText="1"/>
    </xf>
    <xf numFmtId="0" fontId="36" fillId="24" borderId="0" xfId="0" applyFont="1" applyFill="1" applyBorder="1" applyAlignment="1" applyProtection="1">
      <alignment horizontal="justify"/>
    </xf>
    <xf numFmtId="0" fontId="42" fillId="0" borderId="0" xfId="37" applyFont="1"/>
    <xf numFmtId="0" fontId="42" fillId="0" borderId="0" xfId="37" applyFont="1" applyAlignment="1">
      <alignment horizontal="center"/>
    </xf>
    <xf numFmtId="0" fontId="44" fillId="26" borderId="12" xfId="0" applyNumberFormat="1" applyFont="1" applyFill="1" applyBorder="1" applyAlignment="1">
      <alignment horizontal="center" vertical="center" wrapText="1"/>
    </xf>
    <xf numFmtId="0" fontId="44" fillId="0" borderId="12" xfId="0" applyNumberFormat="1" applyFont="1" applyBorder="1" applyAlignment="1">
      <alignment horizontal="center" vertical="center" wrapText="1"/>
    </xf>
    <xf numFmtId="0" fontId="44" fillId="0" borderId="21" xfId="0" applyNumberFormat="1" applyFont="1" applyBorder="1" applyAlignment="1">
      <alignment horizontal="center" vertical="center" wrapText="1"/>
    </xf>
    <xf numFmtId="0" fontId="45" fillId="26" borderId="17" xfId="37" applyFont="1" applyFill="1" applyBorder="1" applyAlignment="1">
      <alignment horizontal="center" vertical="center"/>
    </xf>
    <xf numFmtId="0" fontId="44" fillId="0" borderId="12" xfId="0" applyFont="1" applyBorder="1" applyAlignment="1">
      <alignment vertical="top" wrapText="1"/>
    </xf>
    <xf numFmtId="164" fontId="44" fillId="26" borderId="12" xfId="44" applyFont="1" applyFill="1" applyBorder="1" applyAlignment="1">
      <alignment vertical="top" wrapText="1"/>
    </xf>
    <xf numFmtId="164" fontId="44" fillId="0" borderId="12" xfId="44" applyFont="1" applyBorder="1" applyAlignment="1">
      <alignment vertical="top" wrapText="1"/>
    </xf>
    <xf numFmtId="164" fontId="44" fillId="0" borderId="21" xfId="44" applyFont="1" applyBorder="1" applyAlignment="1">
      <alignment vertical="top" wrapText="1"/>
    </xf>
    <xf numFmtId="0" fontId="45" fillId="26" borderId="29" xfId="37" applyFont="1" applyFill="1" applyBorder="1" applyAlignment="1">
      <alignment horizontal="center" vertical="center"/>
    </xf>
    <xf numFmtId="0" fontId="44" fillId="0" borderId="10" xfId="0" applyFont="1" applyBorder="1" applyAlignment="1">
      <alignment vertical="top" wrapText="1"/>
    </xf>
    <xf numFmtId="164" fontId="44" fillId="26" borderId="10" xfId="44" applyFont="1" applyFill="1" applyBorder="1" applyAlignment="1">
      <alignment vertical="top" wrapText="1"/>
    </xf>
    <xf numFmtId="164" fontId="44" fillId="0" borderId="10" xfId="44" applyFont="1" applyBorder="1" applyAlignment="1">
      <alignment vertical="top" wrapText="1"/>
    </xf>
    <xf numFmtId="164" fontId="44" fillId="0" borderId="11" xfId="44" applyFont="1" applyBorder="1" applyAlignment="1">
      <alignment vertical="top" wrapText="1"/>
    </xf>
    <xf numFmtId="0" fontId="45" fillId="0" borderId="0" xfId="37" applyFont="1" applyAlignment="1">
      <alignment horizontal="center"/>
    </xf>
    <xf numFmtId="2" fontId="36" fillId="24" borderId="30" xfId="41" applyNumberFormat="1" applyFont="1" applyFill="1" applyBorder="1" applyAlignment="1" applyProtection="1">
      <alignment horizontal="center" wrapText="1"/>
    </xf>
    <xf numFmtId="2" fontId="36" fillId="24" borderId="31" xfId="41" applyNumberFormat="1" applyFont="1" applyFill="1" applyBorder="1" applyAlignment="1" applyProtection="1">
      <alignment horizontal="center" wrapText="1"/>
    </xf>
    <xf numFmtId="2" fontId="36" fillId="24" borderId="18" xfId="41" applyNumberFormat="1" applyFont="1" applyFill="1" applyBorder="1" applyAlignment="1" applyProtection="1">
      <alignment horizontal="center" wrapText="1"/>
    </xf>
    <xf numFmtId="0" fontId="37" fillId="24" borderId="18" xfId="0" applyFont="1" applyFill="1" applyBorder="1" applyAlignment="1" applyProtection="1">
      <alignment horizontal="justify" wrapText="1"/>
    </xf>
    <xf numFmtId="39" fontId="37" fillId="24" borderId="12" xfId="44" applyNumberFormat="1" applyFont="1" applyFill="1" applyBorder="1" applyAlignment="1" applyProtection="1">
      <alignment horizontal="center" wrapText="1"/>
    </xf>
    <xf numFmtId="0" fontId="36" fillId="24" borderId="12" xfId="0" applyFont="1" applyFill="1" applyBorder="1" applyAlignment="1" applyProtection="1">
      <alignment horizontal="center"/>
    </xf>
    <xf numFmtId="39" fontId="37" fillId="0" borderId="16" xfId="44" applyNumberFormat="1" applyFont="1" applyFill="1" applyBorder="1" applyAlignment="1" applyProtection="1">
      <alignment horizontal="center" wrapText="1"/>
    </xf>
    <xf numFmtId="0" fontId="11" fillId="24" borderId="0" xfId="0" applyFont="1" applyFill="1" applyBorder="1" applyProtection="1"/>
    <xf numFmtId="0" fontId="36" fillId="24" borderId="0" xfId="0" applyFont="1" applyFill="1" applyBorder="1" applyAlignment="1" applyProtection="1">
      <alignment horizontal="center"/>
    </xf>
    <xf numFmtId="10" fontId="32" fillId="24" borderId="0" xfId="41" applyNumberFormat="1" applyFont="1" applyFill="1" applyBorder="1" applyAlignment="1" applyProtection="1">
      <alignment horizontal="center"/>
    </xf>
    <xf numFmtId="0" fontId="36" fillId="24" borderId="0" xfId="0" applyFont="1" applyFill="1" applyBorder="1" applyAlignment="1" applyProtection="1">
      <alignment horizontal="center" wrapText="1"/>
    </xf>
    <xf numFmtId="0" fontId="34" fillId="24" borderId="40" xfId="0" applyFont="1" applyFill="1" applyBorder="1" applyAlignment="1" applyProtection="1">
      <alignment horizontal="center" vertical="center" wrapText="1"/>
    </xf>
    <xf numFmtId="0" fontId="34" fillId="24" borderId="41" xfId="0" applyFont="1" applyFill="1" applyBorder="1" applyAlignment="1" applyProtection="1">
      <alignment horizontal="center" vertical="center" wrapText="1"/>
    </xf>
    <xf numFmtId="0" fontId="29" fillId="24" borderId="0" xfId="0" applyFont="1" applyFill="1" applyAlignment="1" applyProtection="1">
      <alignment horizontal="center" wrapText="1"/>
    </xf>
    <xf numFmtId="0" fontId="11" fillId="25" borderId="0" xfId="0" applyFont="1" applyFill="1" applyAlignment="1" applyProtection="1">
      <alignment horizontal="left" wrapText="1"/>
      <protection locked="0"/>
    </xf>
    <xf numFmtId="0" fontId="11" fillId="25" borderId="0" xfId="0" applyFont="1" applyFill="1" applyAlignment="1" applyProtection="1">
      <alignment horizontal="left" vertical="justify"/>
      <protection locked="0"/>
    </xf>
    <xf numFmtId="0" fontId="34" fillId="24" borderId="33" xfId="0" applyFont="1" applyFill="1" applyBorder="1" applyAlignment="1" applyProtection="1">
      <alignment horizontal="center" vertical="center" wrapText="1"/>
    </xf>
    <xf numFmtId="0" fontId="34" fillId="24" borderId="34" xfId="0" applyFont="1" applyFill="1" applyBorder="1" applyAlignment="1" applyProtection="1">
      <alignment horizontal="center" vertical="center" wrapText="1"/>
    </xf>
    <xf numFmtId="0" fontId="34" fillId="24" borderId="35" xfId="0" applyFont="1" applyFill="1" applyBorder="1" applyAlignment="1" applyProtection="1">
      <alignment horizontal="center" wrapText="1"/>
    </xf>
    <xf numFmtId="0" fontId="34" fillId="24" borderId="36" xfId="0" applyFont="1" applyFill="1" applyBorder="1" applyAlignment="1" applyProtection="1">
      <alignment horizontal="center" wrapText="1"/>
    </xf>
    <xf numFmtId="0" fontId="34" fillId="24" borderId="37" xfId="0" applyFont="1" applyFill="1" applyBorder="1" applyAlignment="1" applyProtection="1">
      <alignment horizontal="center" wrapText="1"/>
    </xf>
    <xf numFmtId="0" fontId="34" fillId="24" borderId="38" xfId="0" applyFont="1" applyFill="1" applyBorder="1" applyAlignment="1" applyProtection="1">
      <alignment horizontal="center" vertical="center" wrapText="1"/>
    </xf>
    <xf numFmtId="0" fontId="34" fillId="24" borderId="39" xfId="0" applyFont="1" applyFill="1" applyBorder="1" applyAlignment="1" applyProtection="1">
      <alignment horizontal="center" vertical="center" wrapText="1"/>
    </xf>
    <xf numFmtId="2" fontId="36" fillId="24" borderId="30" xfId="41" applyNumberFormat="1" applyFont="1" applyFill="1" applyBorder="1" applyAlignment="1" applyProtection="1">
      <alignment horizontal="center" wrapText="1"/>
    </xf>
    <xf numFmtId="2" fontId="36" fillId="24" borderId="31" xfId="41" applyNumberFormat="1" applyFont="1" applyFill="1" applyBorder="1" applyAlignment="1" applyProtection="1">
      <alignment horizontal="center" wrapText="1"/>
    </xf>
    <xf numFmtId="2" fontId="36" fillId="24" borderId="18" xfId="41" applyNumberFormat="1" applyFont="1" applyFill="1" applyBorder="1" applyAlignment="1" applyProtection="1">
      <alignment horizontal="center" wrapText="1"/>
    </xf>
    <xf numFmtId="0" fontId="28" fillId="24" borderId="0" xfId="0" applyFont="1" applyFill="1" applyAlignment="1" applyProtection="1">
      <alignment horizontal="left" wrapText="1"/>
    </xf>
    <xf numFmtId="0" fontId="31" fillId="24" borderId="0" xfId="0" applyFont="1" applyFill="1" applyAlignment="1" applyProtection="1">
      <alignment horizontal="left"/>
    </xf>
    <xf numFmtId="0" fontId="31" fillId="24" borderId="0" xfId="0" applyFont="1" applyFill="1" applyBorder="1" applyAlignment="1" applyProtection="1">
      <alignment horizontal="justify" wrapText="1"/>
    </xf>
    <xf numFmtId="0" fontId="36" fillId="24" borderId="23" xfId="0" applyFont="1" applyFill="1" applyBorder="1" applyAlignment="1" applyProtection="1">
      <alignment horizontal="left" wrapText="1"/>
    </xf>
    <xf numFmtId="0" fontId="40" fillId="24" borderId="0" xfId="0" applyFont="1" applyFill="1" applyBorder="1" applyAlignment="1" applyProtection="1">
      <alignment horizontal="left"/>
    </xf>
    <xf numFmtId="0" fontId="31" fillId="24" borderId="0" xfId="0" applyFont="1" applyFill="1" applyBorder="1" applyAlignment="1" applyProtection="1">
      <alignment horizontal="left" wrapText="1"/>
    </xf>
    <xf numFmtId="0" fontId="29" fillId="24" borderId="0" xfId="0" applyFont="1" applyFill="1" applyBorder="1" applyAlignment="1" applyProtection="1">
      <alignment wrapText="1"/>
    </xf>
    <xf numFmtId="0" fontId="29" fillId="24" borderId="0" xfId="0" applyFont="1" applyFill="1" applyBorder="1" applyAlignment="1" applyProtection="1">
      <alignment horizontal="center" wrapText="1"/>
    </xf>
    <xf numFmtId="0" fontId="43" fillId="26" borderId="35" xfId="0" applyNumberFormat="1" applyFont="1" applyFill="1" applyBorder="1" applyAlignment="1">
      <alignment horizontal="center" vertical="center" wrapText="1"/>
    </xf>
    <xf numFmtId="0" fontId="43" fillId="26" borderId="36" xfId="0" applyNumberFormat="1" applyFont="1" applyFill="1" applyBorder="1" applyAlignment="1">
      <alignment horizontal="center" vertical="center" wrapText="1"/>
    </xf>
    <xf numFmtId="0" fontId="43" fillId="26" borderId="32" xfId="0" applyNumberFormat="1" applyFont="1" applyFill="1" applyBorder="1" applyAlignment="1">
      <alignment horizontal="center" vertical="center" wrapText="1"/>
    </xf>
    <xf numFmtId="0" fontId="43" fillId="0" borderId="35" xfId="0" applyNumberFormat="1" applyFont="1" applyBorder="1" applyAlignment="1">
      <alignment horizontal="center" vertical="center" wrapText="1"/>
    </xf>
    <xf numFmtId="0" fontId="43" fillId="0" borderId="36" xfId="0" applyNumberFormat="1" applyFont="1" applyBorder="1" applyAlignment="1">
      <alignment horizontal="center" vertical="center" wrapText="1"/>
    </xf>
    <xf numFmtId="0" fontId="43" fillId="0" borderId="37" xfId="0" applyNumberFormat="1" applyFont="1" applyBorder="1" applyAlignment="1">
      <alignment horizontal="center" vertical="center" wrapText="1"/>
    </xf>
    <xf numFmtId="0" fontId="43" fillId="0" borderId="42" xfId="0" applyNumberFormat="1" applyFont="1" applyBorder="1" applyAlignment="1">
      <alignment horizontal="center" vertical="center" wrapText="1"/>
    </xf>
    <xf numFmtId="0" fontId="43" fillId="0" borderId="15" xfId="0" applyNumberFormat="1" applyFont="1" applyBorder="1" applyAlignment="1">
      <alignment horizontal="center" vertical="center" wrapText="1"/>
    </xf>
    <xf numFmtId="0" fontId="43" fillId="26" borderId="40" xfId="0" applyNumberFormat="1" applyFont="1" applyFill="1" applyBorder="1" applyAlignment="1">
      <alignment horizontal="center" vertical="center" wrapText="1"/>
    </xf>
    <xf numFmtId="0" fontId="43" fillId="26" borderId="13" xfId="0" applyNumberFormat="1" applyFont="1" applyFill="1" applyBorder="1" applyAlignment="1">
      <alignment horizontal="center" vertical="center" wrapText="1"/>
    </xf>
    <xf numFmtId="0" fontId="43" fillId="0" borderId="32" xfId="0" applyNumberFormat="1" applyFont="1" applyBorder="1" applyAlignment="1">
      <alignment horizontal="center" vertical="center" wrapText="1"/>
    </xf>
  </cellXfs>
  <cellStyles count="55">
    <cellStyle name="20% - Ênfase1" xfId="2" builtinId="30" customBuiltin="1"/>
    <cellStyle name="20% - Ênfase2" xfId="3" builtinId="34" customBuiltin="1"/>
    <cellStyle name="20% - Ênfase3" xfId="4" builtinId="38" customBuiltin="1"/>
    <cellStyle name="20% - Ênfase4" xfId="5" builtinId="42" customBuiltin="1"/>
    <cellStyle name="20% - Ênfase5" xfId="6" builtinId="46" customBuiltin="1"/>
    <cellStyle name="20% - Ênfase6" xfId="7" builtinId="50" customBuiltin="1"/>
    <cellStyle name="40% - Ênfase1" xfId="8" builtinId="31" customBuiltin="1"/>
    <cellStyle name="40% - Ênfase2" xfId="9" builtinId="35" customBuiltin="1"/>
    <cellStyle name="40% - Ênfase3" xfId="10" builtinId="39" customBuiltin="1"/>
    <cellStyle name="40% - Ênfase4" xfId="11" builtinId="43" customBuiltin="1"/>
    <cellStyle name="40% - Ênfase5" xfId="12" builtinId="47" customBuiltin="1"/>
    <cellStyle name="40% - Ênfase6" xfId="13" builtinId="51" customBuiltin="1"/>
    <cellStyle name="60% - Ênfase1" xfId="14" builtinId="32" customBuiltin="1"/>
    <cellStyle name="60% - Ênfase2" xfId="15" builtinId="36" customBuiltin="1"/>
    <cellStyle name="60% - Ênfase3" xfId="16" builtinId="40" customBuiltin="1"/>
    <cellStyle name="60% - Ênfase4" xfId="17" builtinId="44" customBuiltin="1"/>
    <cellStyle name="60% - Ênfase5" xfId="18" builtinId="48" customBuiltin="1"/>
    <cellStyle name="60% - Ênfase6" xfId="19" builtinId="52" customBuiltin="1"/>
    <cellStyle name="Bom" xfId="20" builtinId="26" customBuiltin="1"/>
    <cellStyle name="Cálculo" xfId="21" builtinId="22" customBuiltin="1"/>
    <cellStyle name="Célula de Verificação" xfId="22" builtinId="23" customBuiltin="1"/>
    <cellStyle name="Célula Vinculada" xfId="23" builtinId="24" customBuiltin="1"/>
    <cellStyle name="Data" xfId="24"/>
    <cellStyle name="Ênfase1" xfId="25" builtinId="29" customBuiltin="1"/>
    <cellStyle name="Ênfase2" xfId="26" builtinId="33" customBuiltin="1"/>
    <cellStyle name="Ênfase3" xfId="27" builtinId="37" customBuiltin="1"/>
    <cellStyle name="Ênfase4" xfId="28" builtinId="41" customBuiltin="1"/>
    <cellStyle name="Ênfase5" xfId="29" builtinId="45" customBuiltin="1"/>
    <cellStyle name="Ênfase6" xfId="30" builtinId="49" customBuiltin="1"/>
    <cellStyle name="Entrada" xfId="31" builtinId="20" customBuiltin="1"/>
    <cellStyle name="Estilo 1" xfId="1"/>
    <cellStyle name="Euro" xfId="32"/>
    <cellStyle name="Excel Built-in Normal" xfId="33"/>
    <cellStyle name="Fixo" xfId="34"/>
    <cellStyle name="Incorreto" xfId="35" builtinId="27" customBuiltin="1"/>
    <cellStyle name="Neutra" xfId="36" builtinId="28" customBuiltin="1"/>
    <cellStyle name="Normal" xfId="0" builtinId="0"/>
    <cellStyle name="Normal_PLANILHA_BDI_ACÓRDÃO_2369" xfId="37"/>
    <cellStyle name="Nota" xfId="38" builtinId="10" customBuiltin="1"/>
    <cellStyle name="Percentual" xfId="39"/>
    <cellStyle name="Ponto" xfId="40"/>
    <cellStyle name="Porcentagem" xfId="41" builtinId="5"/>
    <cellStyle name="Saída" xfId="42" builtinId="21" customBuiltin="1"/>
    <cellStyle name="Separador de m" xfId="43"/>
    <cellStyle name="Texto de Aviso" xfId="45" builtinId="11" customBuiltin="1"/>
    <cellStyle name="Texto Explicativo" xfId="46" builtinId="53" customBuiltin="1"/>
    <cellStyle name="Título" xfId="47" builtinId="15" customBuiltin="1"/>
    <cellStyle name="Título 1" xfId="48" builtinId="16" customBuiltin="1"/>
    <cellStyle name="Título 2" xfId="49" builtinId="17" customBuiltin="1"/>
    <cellStyle name="Título 3" xfId="50" builtinId="18" customBuiltin="1"/>
    <cellStyle name="Título 4" xfId="51" builtinId="19" customBuiltin="1"/>
    <cellStyle name="Titulo1" xfId="52"/>
    <cellStyle name="Titulo2" xfId="53"/>
    <cellStyle name="Total" xfId="54" builtinId="25" customBuiltin="1"/>
    <cellStyle name="Vírgula" xfId="44" builtinId="3"/>
  </cellStyles>
  <dxfs count="4">
    <dxf>
      <fill>
        <patternFill>
          <bgColor indexed="10"/>
        </patternFill>
      </fill>
    </dxf>
    <dxf>
      <fill>
        <patternFill>
          <bgColor indexed="10"/>
        </patternFill>
      </fill>
    </dxf>
    <dxf>
      <font>
        <b/>
        <i val="0"/>
        <condense val="0"/>
        <extend val="0"/>
        <color indexed="10"/>
      </font>
    </dxf>
    <dxf>
      <font>
        <b/>
        <i val="0"/>
        <condense val="0"/>
        <extend val="0"/>
        <color indexed="12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1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3.xml"/><Relationship Id="rId4" Type="http://schemas.openxmlformats.org/officeDocument/2006/relationships/externalLink" Target="externalLinks/externalLink2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hyperlink" Target="#MULTI_PLAN.OB!A1"/><Relationship Id="rId1" Type="http://schemas.openxmlformats.org/officeDocument/2006/relationships/hyperlink" Target="#MENU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1</xdr:row>
      <xdr:rowOff>371475</xdr:rowOff>
    </xdr:from>
    <xdr:to>
      <xdr:col>0</xdr:col>
      <xdr:colOff>561975</xdr:colOff>
      <xdr:row>2</xdr:row>
      <xdr:rowOff>123825</xdr:rowOff>
    </xdr:to>
    <xdr:sp macro="" textlink="">
      <xdr:nvSpPr>
        <xdr:cNvPr id="1026" name="AutoShape 2">
          <a:hlinkClick xmlns:r="http://schemas.openxmlformats.org/officeDocument/2006/relationships" r:id="rId1"/>
        </xdr:cNvPr>
        <xdr:cNvSpPr>
          <a:spLocks noChangeArrowheads="1"/>
        </xdr:cNvSpPr>
      </xdr:nvSpPr>
      <xdr:spPr bwMode="auto">
        <a:xfrm>
          <a:off x="19050" y="571500"/>
          <a:ext cx="542925" cy="342900"/>
        </a:xfrm>
        <a:prstGeom prst="flowChartProcess">
          <a:avLst/>
        </a:prstGeom>
        <a:solidFill>
          <a:srgbClr val="CCFFFF"/>
        </a:solidFill>
        <a:ln w="9525" algn="ctr">
          <a:solidFill>
            <a:srgbClr val="000000"/>
          </a:solidFill>
          <a:miter lim="800000"/>
          <a:headEnd/>
          <a:tailEnd/>
        </a:ln>
        <a:effectLst>
          <a:outerShdw dist="107763" dir="2700000" algn="ctr" rotWithShape="0">
            <a:srgbClr val="808080">
              <a:alpha val="50000"/>
            </a:srgbClr>
          </a:outerShdw>
        </a:effectLst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pt-BR" sz="800" b="1" i="0" strike="noStrike">
              <a:solidFill>
                <a:srgbClr val="000000"/>
              </a:solidFill>
              <a:latin typeface="Arial"/>
              <a:cs typeface="Arial"/>
            </a:rPr>
            <a:t>MENU</a:t>
          </a:r>
        </a:p>
      </xdr:txBody>
    </xdr:sp>
    <xdr:clientData/>
  </xdr:twoCellAnchor>
  <xdr:twoCellAnchor>
    <xdr:from>
      <xdr:col>0</xdr:col>
      <xdr:colOff>19050</xdr:colOff>
      <xdr:row>3</xdr:row>
      <xdr:rowOff>19050</xdr:rowOff>
    </xdr:from>
    <xdr:to>
      <xdr:col>0</xdr:col>
      <xdr:colOff>561975</xdr:colOff>
      <xdr:row>4</xdr:row>
      <xdr:rowOff>104775</xdr:rowOff>
    </xdr:to>
    <xdr:sp macro="" textlink="">
      <xdr:nvSpPr>
        <xdr:cNvPr id="1027" name="AutoShape 3">
          <a:hlinkClick xmlns:r="http://schemas.openxmlformats.org/officeDocument/2006/relationships" r:id="rId2"/>
        </xdr:cNvPr>
        <xdr:cNvSpPr>
          <a:spLocks noChangeArrowheads="1"/>
        </xdr:cNvSpPr>
      </xdr:nvSpPr>
      <xdr:spPr bwMode="auto">
        <a:xfrm>
          <a:off x="19050" y="1009650"/>
          <a:ext cx="542925" cy="285750"/>
        </a:xfrm>
        <a:prstGeom prst="flowChartProcess">
          <a:avLst/>
        </a:prstGeom>
        <a:solidFill>
          <a:srgbClr val="CCFFFF"/>
        </a:solidFill>
        <a:ln w="9525" algn="ctr">
          <a:solidFill>
            <a:srgbClr val="000000"/>
          </a:solidFill>
          <a:miter lim="800000"/>
          <a:headEnd/>
          <a:tailEnd/>
        </a:ln>
        <a:effectLst>
          <a:outerShdw dist="107763" dir="2700000" algn="ctr" rotWithShape="0">
            <a:srgbClr val="808080">
              <a:alpha val="50000"/>
            </a:srgbClr>
          </a:outerShdw>
        </a:effectLst>
      </xdr:spPr>
      <xdr:txBody>
        <a:bodyPr vertOverflow="clip" wrap="square" lIns="27432" tIns="22860" rIns="27432" bIns="22860" anchor="ctr" upright="1"/>
        <a:lstStyle/>
        <a:p>
          <a:pPr algn="ctr" rtl="1">
            <a:defRPr sz="1000"/>
          </a:pPr>
          <a:r>
            <a:rPr lang="pt-BR" sz="800" b="1" i="0" strike="noStrike">
              <a:solidFill>
                <a:srgbClr val="000000"/>
              </a:solidFill>
              <a:latin typeface="Arial"/>
              <a:cs typeface="Arial"/>
            </a:rPr>
            <a:t>PLAN. COMP.</a:t>
          </a:r>
        </a:p>
      </xdr:txBody>
    </xdr:sp>
    <xdr:clientData/>
  </xdr:twoCellAnchor>
  <xdr:twoCellAnchor>
    <xdr:from>
      <xdr:col>2</xdr:col>
      <xdr:colOff>0</xdr:colOff>
      <xdr:row>24</xdr:row>
      <xdr:rowOff>0</xdr:rowOff>
    </xdr:from>
    <xdr:to>
      <xdr:col>4</xdr:col>
      <xdr:colOff>190500</xdr:colOff>
      <xdr:row>25</xdr:row>
      <xdr:rowOff>209550</xdr:rowOff>
    </xdr:to>
    <xdr:pic>
      <xdr:nvPicPr>
        <xdr:cNvPr id="1028" name="Picture 4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rcRect/>
        <a:stretch>
          <a:fillRect/>
        </a:stretch>
      </xdr:blipFill>
      <xdr:spPr bwMode="auto">
        <a:xfrm>
          <a:off x="1219200" y="5419725"/>
          <a:ext cx="3276600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loma\c\Meus%20Documentos\FV-DNER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aloma\c\0798\TECNICO\TEACOMP\LOTE06\P09\P10\RELAT61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Meus%20documentos\EGESA\Br-482mg\Volume2\CANA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Vorigi"/>
      <sheetName val="FVmodif"/>
      <sheetName val="FVresumo"/>
      <sheetName val="FVadotar"/>
      <sheetName val="Calculo4010"/>
      <sheetName val="ExempFC1"/>
      <sheetName val="ExemFC2"/>
      <sheetName val="ExemFC3"/>
      <sheetName val="Exemp1"/>
      <sheetName val="Exemp2"/>
      <sheetName val="Exemp3"/>
      <sheetName val="Exemp4"/>
      <sheetName val="Exemp5"/>
      <sheetName val="Exemp6"/>
      <sheetName val="Exemp7"/>
      <sheetName val="Exemp8"/>
      <sheetName val="PROJETO"/>
      <sheetName val="Exerci1"/>
      <sheetName val="Exerci2"/>
      <sheetName val="PROVA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_ORIGINAL"/>
      <sheetName val="RESUMO_AUT1"/>
    </sheetNames>
    <sheetDataSet>
      <sheetData sheetId="0"/>
      <sheetData sheetId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Quant-Vol1 (2)"/>
      <sheetName val="QQegesa"/>
      <sheetName val="QQuant-Vol1"/>
      <sheetName val="Licitação"/>
      <sheetName val="QQegesa-ant"/>
      <sheetName val="QQUANT"/>
      <sheetName val="QQder"/>
      <sheetName val="NumerN"/>
      <sheetName val="BS"/>
      <sheetName val="FR"/>
      <sheetName val="Dimens"/>
      <sheetName val="QuantPav"/>
      <sheetName val="QuQuant"/>
      <sheetName val="NumerN (2)"/>
      <sheetName val="Dimens (2)"/>
      <sheetName val="QuantPav (2)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Plan20" enableFormatConditionsCalculation="0">
    <tabColor indexed="34"/>
  </sheetPr>
  <dimension ref="B1:AG151"/>
  <sheetViews>
    <sheetView tabSelected="1" view="pageBreakPreview" topLeftCell="B1" workbookViewId="0">
      <selection activeCell="F27" sqref="F27"/>
    </sheetView>
  </sheetViews>
  <sheetFormatPr defaultRowHeight="12.75"/>
  <cols>
    <col min="1" max="2" width="9.140625" style="3"/>
    <col min="3" max="3" width="31.7109375" style="3" customWidth="1"/>
    <col min="4" max="5" width="14.5703125" style="3" customWidth="1"/>
    <col min="6" max="6" width="15.42578125" style="3" customWidth="1"/>
    <col min="7" max="7" width="12.28515625" style="3" customWidth="1"/>
    <col min="8" max="8" width="12.7109375" style="3" bestFit="1" customWidth="1"/>
    <col min="9" max="9" width="18.7109375" style="3" hidden="1" customWidth="1"/>
    <col min="10" max="21" width="0" style="3" hidden="1" customWidth="1"/>
    <col min="22" max="16384" width="9.140625" style="3"/>
  </cols>
  <sheetData>
    <row r="1" spans="2:33" s="2" customFormat="1" ht="20.100000000000001" customHeight="1">
      <c r="B1" s="1" t="s">
        <v>0</v>
      </c>
      <c r="D1" s="1"/>
      <c r="E1" s="1"/>
      <c r="F1" s="1"/>
      <c r="G1" s="1"/>
      <c r="H1" s="3"/>
    </row>
    <row r="2" spans="2:33" s="5" customFormat="1" ht="120" customHeight="1">
      <c r="B2" s="92" t="s">
        <v>1</v>
      </c>
      <c r="C2" s="92"/>
      <c r="D2" s="92"/>
      <c r="E2" s="92"/>
      <c r="F2" s="92"/>
      <c r="G2" s="92"/>
      <c r="H2" s="4"/>
    </row>
    <row r="3" spans="2:33" s="5" customFormat="1" ht="27.95" customHeight="1">
      <c r="C3" s="6" t="s">
        <v>2</v>
      </c>
      <c r="D3" s="93" t="s">
        <v>63</v>
      </c>
      <c r="E3" s="93"/>
      <c r="F3" s="93"/>
      <c r="G3" s="93"/>
    </row>
    <row r="4" spans="2:33" s="7" customFormat="1" ht="15.75">
      <c r="C4" s="8" t="s">
        <v>3</v>
      </c>
      <c r="D4" s="93" t="s">
        <v>53</v>
      </c>
      <c r="E4" s="93"/>
      <c r="F4" s="93"/>
      <c r="G4" s="93"/>
    </row>
    <row r="5" spans="2:33" s="7" customFormat="1" ht="36.75" customHeight="1" thickBot="1">
      <c r="C5" s="8" t="s">
        <v>4</v>
      </c>
      <c r="D5" s="94" t="s">
        <v>31</v>
      </c>
      <c r="E5" s="94"/>
      <c r="F5" s="94"/>
      <c r="G5" s="94"/>
      <c r="H5" s="9"/>
    </row>
    <row r="6" spans="2:33" s="7" customFormat="1" ht="10.5" customHeight="1">
      <c r="B6" s="90" t="s">
        <v>6</v>
      </c>
      <c r="C6" s="95" t="s">
        <v>7</v>
      </c>
      <c r="D6" s="97" t="s">
        <v>8</v>
      </c>
      <c r="E6" s="98"/>
      <c r="F6" s="99"/>
      <c r="G6" s="100" t="s">
        <v>9</v>
      </c>
      <c r="W6" s="10" t="s">
        <v>10</v>
      </c>
    </row>
    <row r="7" spans="2:33" s="7" customFormat="1" ht="16.5" customHeight="1" thickBot="1">
      <c r="B7" s="91"/>
      <c r="C7" s="96"/>
      <c r="D7" s="11" t="s">
        <v>11</v>
      </c>
      <c r="E7" s="11" t="s">
        <v>12</v>
      </c>
      <c r="F7" s="12" t="s">
        <v>13</v>
      </c>
      <c r="G7" s="101"/>
      <c r="I7" s="13"/>
      <c r="W7" s="14">
        <v>1</v>
      </c>
    </row>
    <row r="8" spans="2:33" s="7" customFormat="1" ht="15">
      <c r="B8" s="15">
        <v>1</v>
      </c>
      <c r="C8" s="16" t="s">
        <v>14</v>
      </c>
      <c r="D8" s="17">
        <f>VLOOKUP(W7,TABELAS_ACORD_2622!A8:T13,6)</f>
        <v>3</v>
      </c>
      <c r="E8" s="17">
        <f>VLOOKUP(W7,TABELAS_ACORD_2622!A8:T13,8)</f>
        <v>5.5</v>
      </c>
      <c r="F8" s="17">
        <f>VLOOKUP(W7,TABELAS_ACORD_2622!A8:T13,7)</f>
        <v>4</v>
      </c>
      <c r="G8" s="18">
        <v>3</v>
      </c>
      <c r="H8" s="3" t="str">
        <f>IF(AND(BDI_2622!G8&lt;=BDI_2622!E8,BDI_2622!G8&gt;=BDI_2622!D8),"ACEITÁVEL","INACEITÁVEL")</f>
        <v>ACEITÁVEL</v>
      </c>
    </row>
    <row r="9" spans="2:33" ht="19.5" customHeight="1">
      <c r="B9" s="19">
        <v>2</v>
      </c>
      <c r="C9" s="20" t="s">
        <v>15</v>
      </c>
      <c r="D9" s="21">
        <f>VLOOKUP(W7,TABELAS_ACORD_2622!A8:T13,18)</f>
        <v>6.16</v>
      </c>
      <c r="E9" s="21">
        <f>VLOOKUP(W7,TABELAS_ACORD_2622!A8:T13,20)</f>
        <v>8.9600000000000009</v>
      </c>
      <c r="F9" s="21">
        <f>VLOOKUP(W7,TABELAS_ACORD_2622!A8:T13,19)</f>
        <v>7.4</v>
      </c>
      <c r="G9" s="18">
        <v>6.16</v>
      </c>
      <c r="H9" s="3" t="str">
        <f>IF(AND(BDI_2622!G9&lt;=BDI_2622!E9,BDI_2622!G9&gt;=BDI_2622!D9),"ACEITÁVEL","INACEITÁVEL")</f>
        <v>ACEITÁVEL</v>
      </c>
      <c r="W9" s="22">
        <f t="shared" ref="W9:W15" si="0">G8/100</f>
        <v>0.03</v>
      </c>
    </row>
    <row r="10" spans="2:33" ht="19.5" customHeight="1">
      <c r="B10" s="23">
        <v>3</v>
      </c>
      <c r="C10" s="20" t="s">
        <v>16</v>
      </c>
      <c r="D10" s="21">
        <f>VLOOKUP(W7,TABELAS_ACORD_2622!A8:T13,15)</f>
        <v>0.59</v>
      </c>
      <c r="E10" s="21">
        <f>VLOOKUP(W7,TABELAS_ACORD_2622!A8:T13,17)</f>
        <v>1.39</v>
      </c>
      <c r="F10" s="21">
        <f>VLOOKUP(W7,TABELAS_ACORD_2622!A8:T13,16)</f>
        <v>1.23</v>
      </c>
      <c r="G10" s="18">
        <v>0.59</v>
      </c>
      <c r="H10" s="3" t="str">
        <f>IF(AND(BDI_2622!G10&lt;=BDI_2622!E10,BDI_2622!G10&gt;=BDI_2622!D10),"ACEITÁVEL","INACEITÁVEL")</f>
        <v>ACEITÁVEL</v>
      </c>
      <c r="W10" s="24">
        <f t="shared" si="0"/>
        <v>6.1600000000000002E-2</v>
      </c>
    </row>
    <row r="11" spans="2:33" ht="15">
      <c r="B11" s="15">
        <v>4</v>
      </c>
      <c r="C11" s="20" t="s">
        <v>17</v>
      </c>
      <c r="D11" s="21">
        <f>VLOOKUP(W7,TABELAS_ACORD_2622!A8:T13,9)</f>
        <v>0.8</v>
      </c>
      <c r="E11" s="21">
        <f>VLOOKUP(W7,TABELAS_ACORD_2622!A8:T13,11)</f>
        <v>1</v>
      </c>
      <c r="F11" s="21">
        <f>VLOOKUP(W7,TABELAS_ACORD_2622!A8:T13,10)</f>
        <v>0.8</v>
      </c>
      <c r="G11" s="18">
        <v>0.8</v>
      </c>
      <c r="H11" s="3" t="str">
        <f>IF(AND(BDI_2622!G11&lt;=BDI_2622!E11,BDI_2622!G11&gt;=BDI_2622!D11),"ACEITÁVEL","INACEITÁVEL")</f>
        <v>ACEITÁVEL</v>
      </c>
      <c r="W11" s="24">
        <f t="shared" si="0"/>
        <v>5.8999999999999999E-3</v>
      </c>
    </row>
    <row r="12" spans="2:33" ht="15">
      <c r="B12" s="19">
        <v>5</v>
      </c>
      <c r="C12" s="25" t="s">
        <v>18</v>
      </c>
      <c r="D12" s="21">
        <f>VLOOKUP(W7,TABELAS_ACORD_2622!A8:T13,12)</f>
        <v>0.97</v>
      </c>
      <c r="E12" s="21">
        <f>VLOOKUP(W7,TABELAS_ACORD_2622!A8:T13,14)</f>
        <v>1.27</v>
      </c>
      <c r="F12" s="21">
        <f>VLOOKUP(W7,TABELAS_ACORD_2622!A8:T13,13)</f>
        <v>1.27</v>
      </c>
      <c r="G12" s="18">
        <v>0.97</v>
      </c>
      <c r="H12" s="3" t="str">
        <f>IF(AND(BDI_2622!G12&lt;=BDI_2622!E12,BDI_2622!G12&gt;=BDI_2622!D12),"ACEITÁVEL","INACEITÁVEL")</f>
        <v>ACEITÁVEL</v>
      </c>
      <c r="W12" s="24">
        <f t="shared" si="0"/>
        <v>8.0000000000000002E-3</v>
      </c>
    </row>
    <row r="13" spans="2:33" ht="15">
      <c r="B13" s="23">
        <v>6</v>
      </c>
      <c r="C13" s="26" t="s">
        <v>19</v>
      </c>
      <c r="D13" s="102"/>
      <c r="E13" s="103"/>
      <c r="F13" s="104"/>
      <c r="G13" s="27">
        <f>SUM(G14:G16)</f>
        <v>7.65</v>
      </c>
      <c r="W13" s="24">
        <f t="shared" si="0"/>
        <v>9.7000000000000003E-3</v>
      </c>
      <c r="AB13" s="28" t="s">
        <v>20</v>
      </c>
      <c r="AC13" s="29"/>
      <c r="AD13" s="29"/>
      <c r="AE13" s="29"/>
      <c r="AF13" s="29"/>
      <c r="AG13" s="30"/>
    </row>
    <row r="14" spans="2:33" ht="15">
      <c r="B14" s="23" t="s">
        <v>21</v>
      </c>
      <c r="C14" s="20" t="s">
        <v>22</v>
      </c>
      <c r="D14" s="102" t="s">
        <v>23</v>
      </c>
      <c r="E14" s="103"/>
      <c r="F14" s="104"/>
      <c r="G14" s="31">
        <v>4</v>
      </c>
      <c r="W14" s="24">
        <f t="shared" si="0"/>
        <v>7.6499999999999999E-2</v>
      </c>
      <c r="AB14" s="32" t="s">
        <v>24</v>
      </c>
      <c r="AC14" s="33"/>
      <c r="AD14" s="33"/>
      <c r="AE14" s="33"/>
      <c r="AF14" s="33"/>
      <c r="AG14" s="34"/>
    </row>
    <row r="15" spans="2:33" ht="15">
      <c r="B15" s="23" t="s">
        <v>25</v>
      </c>
      <c r="C15" s="20" t="s">
        <v>26</v>
      </c>
      <c r="D15" s="102" t="s">
        <v>23</v>
      </c>
      <c r="E15" s="103"/>
      <c r="F15" s="104"/>
      <c r="G15" s="31">
        <v>0.65</v>
      </c>
      <c r="W15" s="24">
        <f t="shared" si="0"/>
        <v>0.04</v>
      </c>
      <c r="AB15" s="32" t="s">
        <v>27</v>
      </c>
      <c r="AC15" s="33"/>
      <c r="AD15" s="33"/>
      <c r="AE15" s="33"/>
      <c r="AF15" s="33"/>
      <c r="AG15" s="34"/>
    </row>
    <row r="16" spans="2:33" ht="15">
      <c r="B16" s="23" t="s">
        <v>28</v>
      </c>
      <c r="C16" s="20" t="s">
        <v>29</v>
      </c>
      <c r="D16" s="102" t="s">
        <v>23</v>
      </c>
      <c r="E16" s="103"/>
      <c r="F16" s="104"/>
      <c r="G16" s="31">
        <v>3</v>
      </c>
      <c r="W16" s="24"/>
      <c r="AB16" s="32"/>
      <c r="AC16" s="33"/>
      <c r="AD16" s="33"/>
      <c r="AE16" s="33"/>
      <c r="AF16" s="33"/>
      <c r="AG16" s="34"/>
    </row>
    <row r="17" spans="2:33" ht="15">
      <c r="B17" s="19">
        <v>7</v>
      </c>
      <c r="C17" s="82" t="s">
        <v>49</v>
      </c>
      <c r="D17" s="83">
        <f>VLOOKUP(W7,TABELAS_ACORD_2622!A8:T13,3)</f>
        <v>20.34</v>
      </c>
      <c r="E17" s="83">
        <f>VLOOKUP(W7,TABELAS_ACORD_2622!A8:T13,5)</f>
        <v>25</v>
      </c>
      <c r="F17" s="83">
        <f>VLOOKUP(W7,TABELAS_ACORD_2622!A8:T13,4)</f>
        <v>22.12</v>
      </c>
      <c r="G17" s="85">
        <f>((((1+W$9+W$12+W$13)*(1+W$11)*(1+W$10))/(1-W$14))-1)*100</f>
        <v>21.147864221765069</v>
      </c>
      <c r="H17" s="3" t="str">
        <f>IF(AND(BDI_2622!G17&lt;=BDI_2622!E17,BDI_2622!G17&gt;=BDI_2622!D17),"ACEITÁVEL","INACEITÁVEL")</f>
        <v>ACEITÁVEL</v>
      </c>
      <c r="L17" s="35"/>
      <c r="M17" s="35"/>
      <c r="N17" s="35"/>
      <c r="W17" s="24">
        <f>G16/100</f>
        <v>0.03</v>
      </c>
      <c r="AB17" s="36" t="s">
        <v>31</v>
      </c>
      <c r="AC17" s="37">
        <v>1</v>
      </c>
      <c r="AD17" s="29"/>
      <c r="AE17" s="29"/>
      <c r="AF17" s="30"/>
      <c r="AG17" s="7"/>
    </row>
    <row r="18" spans="2:33" ht="15">
      <c r="B18" s="19" t="s">
        <v>51</v>
      </c>
      <c r="C18" s="26" t="s">
        <v>52</v>
      </c>
      <c r="D18" s="102" t="s">
        <v>59</v>
      </c>
      <c r="E18" s="103"/>
      <c r="F18" s="104"/>
      <c r="G18" s="27">
        <f>G13+4.5</f>
        <v>12.15</v>
      </c>
      <c r="L18" s="35"/>
      <c r="M18" s="35"/>
      <c r="N18" s="35"/>
      <c r="W18" s="24">
        <f>G18/100</f>
        <v>0.1215</v>
      </c>
      <c r="AB18" s="39"/>
      <c r="AC18" s="37"/>
      <c r="AD18" s="33"/>
      <c r="AE18" s="33"/>
      <c r="AF18" s="34"/>
      <c r="AG18" s="7"/>
    </row>
    <row r="19" spans="2:33" ht="15">
      <c r="B19" s="23">
        <v>8</v>
      </c>
      <c r="C19" s="26" t="s">
        <v>50</v>
      </c>
      <c r="D19" s="79"/>
      <c r="E19" s="80"/>
      <c r="F19" s="81"/>
      <c r="G19" s="85">
        <f>((((1+W$9+W$12+W$13)*(1+W$11)*(1+W$10))/(1-W$18))-1)*100</f>
        <v>27.353503254183288</v>
      </c>
      <c r="L19" s="35"/>
      <c r="M19" s="35"/>
      <c r="N19" s="35"/>
      <c r="W19" s="24"/>
      <c r="AB19" s="39"/>
      <c r="AC19" s="37"/>
      <c r="AD19" s="33"/>
      <c r="AE19" s="33"/>
      <c r="AF19" s="34"/>
      <c r="AG19" s="7"/>
    </row>
    <row r="20" spans="2:33" ht="15">
      <c r="B20" s="84"/>
      <c r="C20" s="84"/>
      <c r="D20" s="84"/>
      <c r="E20" s="84"/>
      <c r="F20" s="84"/>
      <c r="G20" s="84"/>
      <c r="W20" s="38">
        <f>G17/100</f>
        <v>0.2114786422176507</v>
      </c>
      <c r="AB20" s="39" t="s">
        <v>5</v>
      </c>
      <c r="AC20" s="37">
        <v>2</v>
      </c>
      <c r="AD20" s="33"/>
      <c r="AE20" s="33"/>
      <c r="AF20" s="34"/>
      <c r="AG20" s="7"/>
    </row>
    <row r="21" spans="2:33" ht="40.5" customHeight="1">
      <c r="B21" s="87"/>
      <c r="C21" s="108" t="s">
        <v>62</v>
      </c>
      <c r="D21" s="108"/>
      <c r="E21" s="108"/>
      <c r="F21" s="108"/>
      <c r="G21" s="108"/>
      <c r="W21" s="88"/>
      <c r="AB21" s="39"/>
      <c r="AC21" s="37"/>
      <c r="AD21" s="33"/>
      <c r="AE21" s="33"/>
      <c r="AF21" s="34"/>
      <c r="AG21" s="7"/>
    </row>
    <row r="22" spans="2:33" ht="22.5" customHeight="1">
      <c r="B22" s="87"/>
      <c r="C22" s="89"/>
      <c r="D22" s="89"/>
      <c r="E22" s="89"/>
      <c r="F22" s="89"/>
      <c r="G22" s="89"/>
      <c r="W22" s="88"/>
      <c r="AB22" s="39"/>
      <c r="AC22" s="37"/>
      <c r="AD22" s="33"/>
      <c r="AE22" s="33"/>
      <c r="AF22" s="34"/>
      <c r="AG22" s="7"/>
    </row>
    <row r="23" spans="2:33" ht="36" customHeight="1">
      <c r="C23" s="107" t="s">
        <v>32</v>
      </c>
      <c r="D23" s="107"/>
      <c r="E23" s="107"/>
      <c r="F23" s="107"/>
      <c r="G23" s="107"/>
      <c r="N23" s="35"/>
      <c r="AB23" s="39" t="s">
        <v>33</v>
      </c>
      <c r="AC23" s="37">
        <v>3</v>
      </c>
      <c r="AD23" s="40"/>
      <c r="AE23" s="40"/>
      <c r="AF23" s="41"/>
    </row>
    <row r="24" spans="2:33">
      <c r="AB24" s="39" t="s">
        <v>34</v>
      </c>
      <c r="AC24" s="37">
        <v>4</v>
      </c>
      <c r="AD24" s="40"/>
      <c r="AE24" s="40"/>
      <c r="AF24" s="41"/>
    </row>
    <row r="25" spans="2:33">
      <c r="I25" s="40"/>
      <c r="J25" s="40"/>
      <c r="AB25" s="39" t="s">
        <v>35</v>
      </c>
      <c r="AC25" s="37">
        <v>5</v>
      </c>
      <c r="AD25" s="40"/>
      <c r="AE25" s="40"/>
      <c r="AF25" s="41"/>
    </row>
    <row r="26" spans="2:33" ht="19.5">
      <c r="B26" s="40"/>
      <c r="C26" s="42"/>
      <c r="D26" s="43"/>
      <c r="E26" s="43"/>
      <c r="F26" s="43"/>
      <c r="G26" s="43"/>
      <c r="I26" s="44"/>
      <c r="J26" s="40"/>
      <c r="AB26" s="45" t="s">
        <v>36</v>
      </c>
      <c r="AC26" s="37">
        <v>6</v>
      </c>
      <c r="AD26" s="46"/>
      <c r="AE26" s="46"/>
      <c r="AF26" s="47"/>
    </row>
    <row r="27" spans="2:33" ht="9" customHeight="1"/>
    <row r="28" spans="2:33" ht="15.75">
      <c r="C28" s="48" t="s">
        <v>37</v>
      </c>
      <c r="D28" s="13"/>
      <c r="E28" s="13"/>
      <c r="F28" s="13"/>
      <c r="H28" s="40"/>
      <c r="I28" s="49"/>
    </row>
    <row r="29" spans="2:33" s="49" customFormat="1" ht="15.75">
      <c r="C29" s="106" t="s">
        <v>38</v>
      </c>
      <c r="D29" s="106"/>
      <c r="E29" s="106"/>
      <c r="F29" s="106"/>
      <c r="G29" s="3"/>
      <c r="H29" s="40"/>
      <c r="I29" s="40"/>
      <c r="L29" s="3"/>
      <c r="M29" s="3"/>
      <c r="N29" s="3"/>
      <c r="O29" s="3"/>
      <c r="P29" s="3"/>
      <c r="Q29" s="3"/>
    </row>
    <row r="30" spans="2:33" s="49" customFormat="1" ht="15.75">
      <c r="C30" s="50" t="s">
        <v>39</v>
      </c>
      <c r="D30" s="50"/>
      <c r="E30" s="50"/>
      <c r="F30" s="50"/>
      <c r="G30" s="3"/>
      <c r="H30" s="40"/>
      <c r="I30" s="40"/>
      <c r="L30" s="3"/>
      <c r="M30" s="3"/>
      <c r="N30" s="3"/>
      <c r="O30" s="3"/>
      <c r="P30" s="3"/>
      <c r="Q30" s="3"/>
    </row>
    <row r="31" spans="2:33" s="33" customFormat="1" ht="15.75">
      <c r="C31" s="106" t="s">
        <v>40</v>
      </c>
      <c r="D31" s="106"/>
      <c r="E31" s="106"/>
      <c r="F31" s="106"/>
      <c r="G31" s="3"/>
      <c r="H31" s="40"/>
      <c r="I31" s="40"/>
      <c r="L31" s="40"/>
      <c r="M31" s="40"/>
      <c r="N31" s="40"/>
      <c r="O31" s="40"/>
      <c r="P31" s="40"/>
      <c r="Q31" s="40"/>
    </row>
    <row r="32" spans="2:33" s="33" customFormat="1" ht="15.75">
      <c r="C32" s="50" t="s">
        <v>41</v>
      </c>
      <c r="D32" s="50"/>
      <c r="E32" s="50"/>
      <c r="F32" s="50"/>
      <c r="G32" s="3"/>
      <c r="H32" s="40"/>
      <c r="I32" s="40"/>
      <c r="L32" s="40"/>
      <c r="M32" s="40"/>
      <c r="N32" s="40"/>
      <c r="O32" s="40"/>
      <c r="P32" s="40"/>
      <c r="Q32" s="40"/>
    </row>
    <row r="33" spans="2:17" s="40" customFormat="1" ht="15.75">
      <c r="C33" s="106" t="s">
        <v>42</v>
      </c>
      <c r="D33" s="106"/>
      <c r="E33" s="106"/>
      <c r="F33" s="106"/>
      <c r="G33" s="3"/>
      <c r="L33" s="33"/>
      <c r="M33" s="33"/>
      <c r="N33" s="33"/>
      <c r="O33" s="33"/>
      <c r="P33" s="33"/>
      <c r="Q33" s="33"/>
    </row>
    <row r="34" spans="2:17" s="40" customFormat="1" ht="15.75">
      <c r="C34" s="106" t="s">
        <v>43</v>
      </c>
      <c r="D34" s="106"/>
      <c r="E34" s="106"/>
      <c r="F34" s="106"/>
      <c r="G34" s="3"/>
    </row>
    <row r="35" spans="2:17" s="40" customFormat="1" ht="15.75">
      <c r="C35" s="106" t="s">
        <v>44</v>
      </c>
      <c r="D35" s="106"/>
      <c r="E35" s="106"/>
      <c r="F35" s="106"/>
      <c r="G35" s="3"/>
    </row>
    <row r="36" spans="2:17" s="40" customFormat="1" ht="15">
      <c r="C36" s="51"/>
      <c r="D36" s="51" t="s">
        <v>55</v>
      </c>
      <c r="E36" s="51"/>
      <c r="F36" s="51" t="s">
        <v>56</v>
      </c>
      <c r="G36" s="3"/>
    </row>
    <row r="37" spans="2:17" s="40" customFormat="1" ht="15">
      <c r="B37" s="52"/>
      <c r="C37" s="52" t="s">
        <v>64</v>
      </c>
      <c r="D37" s="52" t="s">
        <v>60</v>
      </c>
      <c r="E37" s="53"/>
      <c r="F37" s="51" t="s">
        <v>61</v>
      </c>
      <c r="G37" s="3"/>
    </row>
    <row r="38" spans="2:17" s="40" customFormat="1" ht="15">
      <c r="C38" s="51"/>
      <c r="D38" s="51" t="s">
        <v>57</v>
      </c>
      <c r="E38" s="51"/>
      <c r="F38" s="51" t="s">
        <v>54</v>
      </c>
      <c r="G38" s="3"/>
    </row>
    <row r="39" spans="2:17" s="40" customFormat="1" ht="15">
      <c r="C39" s="86" t="s">
        <v>65</v>
      </c>
      <c r="D39" s="54" t="s">
        <v>58</v>
      </c>
      <c r="E39" s="54"/>
      <c r="F39" s="51"/>
      <c r="G39" s="3"/>
    </row>
    <row r="40" spans="2:17" s="40" customFormat="1" ht="15">
      <c r="C40" s="55"/>
      <c r="D40" s="51"/>
      <c r="E40" s="51"/>
      <c r="F40" s="51"/>
      <c r="G40" s="3"/>
    </row>
    <row r="41" spans="2:17" s="40" customFormat="1" ht="15">
      <c r="C41" s="55"/>
      <c r="D41" s="51"/>
      <c r="E41" s="51"/>
      <c r="F41" s="51"/>
      <c r="G41" s="3"/>
    </row>
    <row r="42" spans="2:17" s="40" customFormat="1" ht="15">
      <c r="C42" s="51"/>
      <c r="D42" s="51"/>
      <c r="E42" s="51"/>
      <c r="F42" s="51"/>
      <c r="G42" s="3"/>
    </row>
    <row r="43" spans="2:17" s="40" customFormat="1">
      <c r="C43" s="3"/>
      <c r="D43" s="3"/>
      <c r="E43" s="3"/>
      <c r="F43" s="3"/>
      <c r="G43" s="3"/>
    </row>
    <row r="44" spans="2:17" s="40" customFormat="1">
      <c r="C44" s="105"/>
      <c r="D44" s="105"/>
      <c r="E44" s="105"/>
      <c r="F44" s="105"/>
      <c r="G44" s="105"/>
    </row>
    <row r="45" spans="2:17" s="40" customFormat="1">
      <c r="C45" s="105"/>
      <c r="D45" s="105"/>
      <c r="E45" s="105"/>
      <c r="F45" s="105"/>
      <c r="G45" s="105"/>
    </row>
    <row r="46" spans="2:17" s="40" customFormat="1">
      <c r="C46" s="105"/>
      <c r="D46" s="105"/>
      <c r="E46" s="105"/>
      <c r="F46" s="105"/>
      <c r="G46" s="105"/>
      <c r="H46" s="33"/>
      <c r="I46" s="33"/>
    </row>
    <row r="47" spans="2:17" s="33" customFormat="1">
      <c r="C47" s="49"/>
      <c r="D47" s="49"/>
      <c r="E47" s="49"/>
      <c r="F47" s="49"/>
      <c r="G47" s="49"/>
      <c r="H47" s="40"/>
      <c r="I47" s="40"/>
      <c r="L47" s="40"/>
      <c r="M47" s="40"/>
      <c r="N47" s="40"/>
      <c r="O47" s="40"/>
      <c r="P47" s="40"/>
      <c r="Q47" s="40"/>
    </row>
    <row r="48" spans="2:17" s="40" customFormat="1" ht="15.75">
      <c r="C48" s="56"/>
      <c r="L48" s="33"/>
      <c r="M48" s="33"/>
      <c r="N48" s="33"/>
      <c r="O48" s="33"/>
      <c r="P48" s="33"/>
      <c r="Q48" s="33"/>
    </row>
    <row r="49" spans="3:7" s="40" customFormat="1">
      <c r="C49" s="33"/>
      <c r="D49" s="33"/>
      <c r="E49" s="33"/>
      <c r="F49" s="33"/>
      <c r="G49" s="33"/>
    </row>
    <row r="50" spans="3:7" s="40" customFormat="1" ht="15.75">
      <c r="C50" s="111"/>
      <c r="D50" s="111"/>
      <c r="E50" s="111"/>
      <c r="F50" s="111"/>
    </row>
    <row r="51" spans="3:7" s="40" customFormat="1" ht="15.75">
      <c r="C51" s="111"/>
      <c r="D51" s="112"/>
      <c r="E51" s="112"/>
      <c r="F51" s="112"/>
    </row>
    <row r="52" spans="3:7" s="40" customFormat="1" ht="15.75">
      <c r="C52" s="111"/>
      <c r="D52" s="58"/>
      <c r="E52" s="58"/>
      <c r="F52" s="58"/>
    </row>
    <row r="53" spans="3:7" s="40" customFormat="1" ht="15.75">
      <c r="C53" s="59"/>
      <c r="D53" s="60"/>
      <c r="E53" s="60"/>
      <c r="F53" s="60"/>
    </row>
    <row r="54" spans="3:7" s="40" customFormat="1" ht="15.75">
      <c r="C54" s="59"/>
      <c r="D54" s="60"/>
      <c r="E54" s="60"/>
      <c r="F54" s="60"/>
    </row>
    <row r="55" spans="3:7" s="40" customFormat="1" ht="15.75">
      <c r="C55" s="59"/>
      <c r="D55" s="60"/>
      <c r="E55" s="60"/>
      <c r="F55" s="60"/>
    </row>
    <row r="56" spans="3:7" s="40" customFormat="1" ht="15.75">
      <c r="C56" s="59"/>
      <c r="D56" s="60"/>
      <c r="E56" s="60"/>
      <c r="F56" s="60"/>
    </row>
    <row r="57" spans="3:7" s="40" customFormat="1" ht="15.75">
      <c r="C57" s="59"/>
      <c r="D57" s="60"/>
      <c r="E57" s="60"/>
      <c r="F57" s="60"/>
    </row>
    <row r="58" spans="3:7" s="40" customFormat="1" ht="15.75">
      <c r="C58" s="57"/>
      <c r="D58" s="61"/>
      <c r="E58" s="61"/>
      <c r="F58" s="61"/>
    </row>
    <row r="59" spans="3:7" s="40" customFormat="1" ht="15.75">
      <c r="C59" s="59"/>
      <c r="D59" s="60"/>
      <c r="E59" s="60"/>
      <c r="F59" s="60"/>
    </row>
    <row r="60" spans="3:7" s="40" customFormat="1" ht="15.75">
      <c r="C60" s="59"/>
      <c r="D60" s="60"/>
      <c r="E60" s="60"/>
      <c r="F60" s="60"/>
    </row>
    <row r="61" spans="3:7" s="40" customFormat="1" ht="15.75">
      <c r="C61" s="59"/>
      <c r="D61" s="60"/>
      <c r="E61" s="60"/>
      <c r="F61" s="60"/>
    </row>
    <row r="62" spans="3:7" s="40" customFormat="1" ht="15.75">
      <c r="C62" s="57"/>
      <c r="D62" s="61"/>
      <c r="E62" s="61"/>
      <c r="F62" s="61"/>
    </row>
    <row r="63" spans="3:7" s="40" customFormat="1">
      <c r="C63" s="33"/>
      <c r="D63" s="33"/>
      <c r="E63" s="33"/>
      <c r="F63" s="33"/>
      <c r="G63" s="33"/>
    </row>
    <row r="64" spans="3:7" s="40" customFormat="1" ht="15.75">
      <c r="C64" s="110"/>
      <c r="D64" s="110"/>
      <c r="E64" s="110"/>
      <c r="F64" s="110"/>
    </row>
    <row r="65" spans="3:6" s="40" customFormat="1"/>
    <row r="66" spans="3:6" s="40" customFormat="1"/>
    <row r="67" spans="3:6" s="40" customFormat="1"/>
    <row r="68" spans="3:6" s="40" customFormat="1"/>
    <row r="69" spans="3:6" s="40" customFormat="1" ht="15">
      <c r="C69" s="62"/>
    </row>
    <row r="70" spans="3:6" s="40" customFormat="1" ht="15">
      <c r="C70" s="109"/>
      <c r="D70" s="109"/>
      <c r="E70" s="109"/>
      <c r="F70" s="109"/>
    </row>
    <row r="71" spans="3:6" s="40" customFormat="1" ht="15">
      <c r="C71" s="109"/>
      <c r="D71" s="109"/>
      <c r="E71" s="109"/>
      <c r="F71" s="109"/>
    </row>
    <row r="72" spans="3:6" s="40" customFormat="1" ht="15">
      <c r="C72" s="109"/>
      <c r="D72" s="109"/>
      <c r="E72" s="109"/>
      <c r="F72" s="109"/>
    </row>
    <row r="73" spans="3:6" s="40" customFormat="1" ht="15">
      <c r="C73" s="109"/>
      <c r="D73" s="109"/>
      <c r="E73" s="109"/>
      <c r="F73" s="109"/>
    </row>
    <row r="74" spans="3:6" s="40" customFormat="1" ht="15">
      <c r="C74" s="109"/>
      <c r="D74" s="109"/>
      <c r="E74" s="109"/>
      <c r="F74" s="109"/>
    </row>
    <row r="75" spans="3:6" s="40" customFormat="1" ht="15">
      <c r="C75" s="109"/>
      <c r="D75" s="109"/>
      <c r="E75" s="109"/>
      <c r="F75" s="109"/>
    </row>
    <row r="76" spans="3:6" s="40" customFormat="1" ht="15">
      <c r="C76" s="109"/>
      <c r="D76" s="109"/>
      <c r="E76" s="109"/>
      <c r="F76" s="109"/>
    </row>
    <row r="77" spans="3:6" s="40" customFormat="1"/>
    <row r="78" spans="3:6" s="40" customFormat="1"/>
    <row r="79" spans="3:6" s="40" customFormat="1"/>
    <row r="80" spans="3:6" s="40" customFormat="1"/>
    <row r="81" s="40" customFormat="1"/>
    <row r="82" s="40" customFormat="1"/>
    <row r="83" s="40" customFormat="1"/>
    <row r="84" s="40" customFormat="1"/>
    <row r="85" s="40" customFormat="1"/>
    <row r="86" s="40" customFormat="1"/>
    <row r="87" s="40" customFormat="1"/>
    <row r="88" s="40" customFormat="1"/>
    <row r="89" s="40" customFormat="1"/>
    <row r="90" s="40" customFormat="1"/>
    <row r="91" s="40" customFormat="1"/>
    <row r="92" s="40" customFormat="1"/>
    <row r="93" s="40" customFormat="1"/>
    <row r="94" s="40" customFormat="1"/>
    <row r="95" s="40" customFormat="1"/>
    <row r="96" s="40" customFormat="1"/>
    <row r="97" s="40" customFormat="1"/>
    <row r="98" s="40" customFormat="1"/>
    <row r="99" s="40" customFormat="1"/>
    <row r="100" s="40" customFormat="1"/>
    <row r="101" s="40" customFormat="1"/>
    <row r="102" s="40" customFormat="1"/>
    <row r="103" s="40" customFormat="1"/>
    <row r="104" s="40" customFormat="1"/>
    <row r="105" s="40" customFormat="1"/>
    <row r="106" s="40" customFormat="1"/>
    <row r="107" s="40" customFormat="1"/>
    <row r="108" s="40" customFormat="1"/>
    <row r="109" s="40" customFormat="1"/>
    <row r="110" s="40" customFormat="1"/>
    <row r="111" s="40" customFormat="1"/>
    <row r="112" s="40" customFormat="1"/>
    <row r="113" s="40" customFormat="1"/>
    <row r="114" s="40" customFormat="1"/>
    <row r="115" s="40" customFormat="1"/>
    <row r="116" s="40" customFormat="1"/>
    <row r="117" s="40" customFormat="1"/>
    <row r="118" s="40" customFormat="1"/>
    <row r="119" s="40" customFormat="1"/>
    <row r="120" s="40" customFormat="1"/>
    <row r="121" s="40" customFormat="1"/>
    <row r="122" s="40" customFormat="1"/>
    <row r="123" s="40" customFormat="1"/>
    <row r="124" s="40" customFormat="1"/>
    <row r="125" s="40" customFormat="1"/>
    <row r="126" s="40" customFormat="1"/>
    <row r="127" s="40" customFormat="1"/>
    <row r="128" s="40" customFormat="1"/>
    <row r="129" spans="3:17" s="40" customFormat="1"/>
    <row r="130" spans="3:17" s="40" customFormat="1"/>
    <row r="131" spans="3:17" s="40" customFormat="1"/>
    <row r="132" spans="3:17" s="40" customFormat="1"/>
    <row r="133" spans="3:17" s="40" customFormat="1"/>
    <row r="134" spans="3:17" s="40" customFormat="1"/>
    <row r="135" spans="3:17" s="40" customFormat="1">
      <c r="H135" s="3"/>
      <c r="I135" s="3"/>
    </row>
    <row r="136" spans="3:17">
      <c r="C136" s="40"/>
      <c r="D136" s="40"/>
      <c r="E136" s="40"/>
      <c r="F136" s="40"/>
      <c r="G136" s="40"/>
      <c r="L136" s="40"/>
      <c r="M136" s="40"/>
      <c r="N136" s="40"/>
      <c r="O136" s="40"/>
      <c r="P136" s="40"/>
      <c r="Q136" s="40"/>
    </row>
    <row r="137" spans="3:17">
      <c r="C137" s="40"/>
      <c r="D137" s="40"/>
      <c r="E137" s="40"/>
      <c r="F137" s="40"/>
      <c r="G137" s="40"/>
    </row>
    <row r="138" spans="3:17">
      <c r="C138" s="40"/>
      <c r="D138" s="40"/>
      <c r="E138" s="40"/>
      <c r="F138" s="40"/>
      <c r="G138" s="40"/>
    </row>
    <row r="139" spans="3:17">
      <c r="C139" s="40"/>
      <c r="D139" s="40"/>
      <c r="E139" s="40"/>
      <c r="F139" s="40"/>
      <c r="G139" s="40"/>
    </row>
    <row r="140" spans="3:17">
      <c r="C140" s="40"/>
      <c r="D140" s="40"/>
      <c r="E140" s="40"/>
      <c r="F140" s="40"/>
      <c r="G140" s="40"/>
    </row>
    <row r="141" spans="3:17">
      <c r="C141" s="40"/>
      <c r="D141" s="40"/>
      <c r="E141" s="40"/>
      <c r="F141" s="40"/>
      <c r="G141" s="40"/>
    </row>
    <row r="142" spans="3:17">
      <c r="C142" s="40"/>
      <c r="D142" s="40"/>
      <c r="E142" s="40"/>
      <c r="F142" s="40"/>
      <c r="G142" s="40"/>
    </row>
    <row r="143" spans="3:17">
      <c r="C143" s="40"/>
      <c r="D143" s="40"/>
      <c r="E143" s="40"/>
      <c r="F143" s="40"/>
      <c r="G143" s="40"/>
    </row>
    <row r="144" spans="3:17">
      <c r="C144" s="40"/>
      <c r="D144" s="40"/>
      <c r="E144" s="40"/>
      <c r="F144" s="40"/>
      <c r="G144" s="40"/>
    </row>
    <row r="145" spans="3:7">
      <c r="C145" s="40"/>
      <c r="D145" s="40"/>
      <c r="E145" s="40"/>
      <c r="F145" s="40"/>
      <c r="G145" s="40"/>
    </row>
    <row r="146" spans="3:7">
      <c r="C146" s="40"/>
      <c r="D146" s="40"/>
      <c r="E146" s="40"/>
      <c r="F146" s="40"/>
      <c r="G146" s="40"/>
    </row>
    <row r="147" spans="3:7">
      <c r="C147" s="40"/>
      <c r="D147" s="40"/>
      <c r="E147" s="40"/>
      <c r="F147" s="40"/>
      <c r="G147" s="40"/>
    </row>
    <row r="148" spans="3:7">
      <c r="C148" s="40"/>
      <c r="D148" s="40"/>
      <c r="E148" s="40"/>
      <c r="F148" s="40"/>
      <c r="G148" s="40"/>
    </row>
    <row r="149" spans="3:7">
      <c r="C149" s="40"/>
      <c r="D149" s="40"/>
      <c r="E149" s="40"/>
      <c r="F149" s="40"/>
      <c r="G149" s="40"/>
    </row>
    <row r="150" spans="3:7">
      <c r="C150" s="40"/>
      <c r="D150" s="40"/>
      <c r="E150" s="40"/>
      <c r="F150" s="40"/>
      <c r="G150" s="40"/>
    </row>
    <row r="151" spans="3:7">
      <c r="C151" s="40"/>
      <c r="D151" s="40"/>
      <c r="E151" s="40"/>
      <c r="F151" s="40"/>
      <c r="G151" s="40"/>
    </row>
  </sheetData>
  <sheetProtection selectLockedCells="1"/>
  <mergeCells count="34">
    <mergeCell ref="C50:F50"/>
    <mergeCell ref="C51:C52"/>
    <mergeCell ref="D51:F51"/>
    <mergeCell ref="C34:F34"/>
    <mergeCell ref="C75:F75"/>
    <mergeCell ref="C46:G46"/>
    <mergeCell ref="C45:G45"/>
    <mergeCell ref="C76:F76"/>
    <mergeCell ref="C64:F64"/>
    <mergeCell ref="C70:F70"/>
    <mergeCell ref="C71:F71"/>
    <mergeCell ref="C72:F72"/>
    <mergeCell ref="C73:F73"/>
    <mergeCell ref="C74:F74"/>
    <mergeCell ref="D15:F15"/>
    <mergeCell ref="D16:F16"/>
    <mergeCell ref="D13:F13"/>
    <mergeCell ref="D18:F18"/>
    <mergeCell ref="C44:G44"/>
    <mergeCell ref="C29:F29"/>
    <mergeCell ref="C33:F33"/>
    <mergeCell ref="C31:F31"/>
    <mergeCell ref="C35:F35"/>
    <mergeCell ref="C23:G23"/>
    <mergeCell ref="D14:F14"/>
    <mergeCell ref="C21:G21"/>
    <mergeCell ref="B6:B7"/>
    <mergeCell ref="B2:G2"/>
    <mergeCell ref="D4:G4"/>
    <mergeCell ref="D5:G5"/>
    <mergeCell ref="C6:C7"/>
    <mergeCell ref="D6:F6"/>
    <mergeCell ref="G6:G7"/>
    <mergeCell ref="D3:G3"/>
  </mergeCells>
  <phoneticPr fontId="25" type="noConversion"/>
  <conditionalFormatting sqref="H8:H22">
    <cfRule type="cellIs" dxfId="3" priority="1" stopIfTrue="1" operator="equal">
      <formula>"ACEITÁVEL"</formula>
    </cfRule>
    <cfRule type="cellIs" dxfId="2" priority="2" stopIfTrue="1" operator="equal">
      <formula>"INACEITÁVEL"</formula>
    </cfRule>
  </conditionalFormatting>
  <conditionalFormatting sqref="H5">
    <cfRule type="expression" dxfId="1" priority="3" stopIfTrue="1">
      <formula>AND($D$5="Fornecimento de Equipamento e Materiais",#REF!&lt;&gt;"Fornecimento de Equipamento e Materiais")</formula>
    </cfRule>
  </conditionalFormatting>
  <conditionalFormatting sqref="D5">
    <cfRule type="expression" dxfId="0" priority="4" stopIfTrue="1">
      <formula>"FORNECIMENTO DE MATERIAIS E EQUIPAMENTOS"</formula>
    </cfRule>
  </conditionalFormatting>
  <dataValidations count="1">
    <dataValidation type="list" allowBlank="1" showInputMessage="1" showErrorMessage="1" sqref="D5">
      <formula1>$AB$17:$AB$26</formula1>
    </dataValidation>
  </dataValidations>
  <printOptions horizontalCentered="1"/>
  <pageMargins left="0.56000000000000005" right="0.39370078740157483" top="0.98425196850393704" bottom="0.98425196850393704" header="0.39370078740157483" footer="0.51181102362204722"/>
  <pageSetup paperSize="9" scale="93" orientation="portrait" blackAndWhite="1" r:id="rId1"/>
  <headerFooter alignWithMargins="0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25" enableFormatConditionsCalculation="0">
    <tabColor indexed="34"/>
  </sheetPr>
  <dimension ref="A3:T55"/>
  <sheetViews>
    <sheetView zoomScale="85" zoomScaleNormal="85" workbookViewId="0">
      <selection activeCell="F11" sqref="F11"/>
    </sheetView>
  </sheetViews>
  <sheetFormatPr defaultRowHeight="12"/>
  <cols>
    <col min="1" max="1" width="9.140625" style="63"/>
    <col min="2" max="2" width="22.5703125" style="63" customWidth="1"/>
    <col min="3" max="16384" width="9.140625" style="63"/>
  </cols>
  <sheetData>
    <row r="3" spans="1:20" ht="12.75" customHeight="1"/>
    <row r="5" spans="1:20" ht="12.75" thickBot="1">
      <c r="A5" s="64">
        <v>1</v>
      </c>
      <c r="B5" s="64">
        <v>2</v>
      </c>
      <c r="C5" s="64">
        <v>3</v>
      </c>
      <c r="D5" s="64">
        <v>4</v>
      </c>
      <c r="E5" s="64">
        <v>5</v>
      </c>
      <c r="F5" s="64">
        <v>6</v>
      </c>
      <c r="G5" s="64">
        <v>7</v>
      </c>
      <c r="H5" s="64">
        <v>8</v>
      </c>
      <c r="I5" s="64">
        <v>9</v>
      </c>
      <c r="J5" s="64">
        <v>10</v>
      </c>
      <c r="K5" s="64">
        <v>11</v>
      </c>
      <c r="L5" s="64">
        <v>12</v>
      </c>
      <c r="M5" s="64">
        <v>13</v>
      </c>
      <c r="N5" s="64">
        <v>14</v>
      </c>
      <c r="O5" s="64">
        <v>15</v>
      </c>
      <c r="P5" s="64">
        <v>16</v>
      </c>
      <c r="Q5" s="64">
        <v>17</v>
      </c>
      <c r="R5" s="64">
        <v>18</v>
      </c>
      <c r="S5" s="64">
        <v>19</v>
      </c>
      <c r="T5" s="64">
        <v>20</v>
      </c>
    </row>
    <row r="6" spans="1:20" ht="21" customHeight="1">
      <c r="A6" s="121" t="s">
        <v>6</v>
      </c>
      <c r="B6" s="119" t="s">
        <v>45</v>
      </c>
      <c r="C6" s="113" t="s">
        <v>30</v>
      </c>
      <c r="D6" s="114"/>
      <c r="E6" s="115"/>
      <c r="F6" s="116" t="s">
        <v>14</v>
      </c>
      <c r="G6" s="117"/>
      <c r="H6" s="123"/>
      <c r="I6" s="113" t="s">
        <v>17</v>
      </c>
      <c r="J6" s="114"/>
      <c r="K6" s="115"/>
      <c r="L6" s="116" t="s">
        <v>18</v>
      </c>
      <c r="M6" s="117"/>
      <c r="N6" s="123"/>
      <c r="O6" s="113" t="s">
        <v>16</v>
      </c>
      <c r="P6" s="114"/>
      <c r="Q6" s="115"/>
      <c r="R6" s="116" t="s">
        <v>15</v>
      </c>
      <c r="S6" s="117"/>
      <c r="T6" s="118"/>
    </row>
    <row r="7" spans="1:20" ht="20.25" customHeight="1">
      <c r="A7" s="122"/>
      <c r="B7" s="120"/>
      <c r="C7" s="65" t="s">
        <v>46</v>
      </c>
      <c r="D7" s="65" t="s">
        <v>47</v>
      </c>
      <c r="E7" s="65" t="s">
        <v>48</v>
      </c>
      <c r="F7" s="66" t="s">
        <v>46</v>
      </c>
      <c r="G7" s="66" t="s">
        <v>47</v>
      </c>
      <c r="H7" s="66" t="s">
        <v>48</v>
      </c>
      <c r="I7" s="65" t="s">
        <v>46</v>
      </c>
      <c r="J7" s="65" t="s">
        <v>47</v>
      </c>
      <c r="K7" s="65" t="s">
        <v>48</v>
      </c>
      <c r="L7" s="66" t="s">
        <v>46</v>
      </c>
      <c r="M7" s="66" t="s">
        <v>47</v>
      </c>
      <c r="N7" s="66" t="s">
        <v>48</v>
      </c>
      <c r="O7" s="65" t="s">
        <v>46</v>
      </c>
      <c r="P7" s="65" t="s">
        <v>47</v>
      </c>
      <c r="Q7" s="65" t="s">
        <v>48</v>
      </c>
      <c r="R7" s="66" t="s">
        <v>46</v>
      </c>
      <c r="S7" s="66" t="s">
        <v>47</v>
      </c>
      <c r="T7" s="67" t="s">
        <v>48</v>
      </c>
    </row>
    <row r="8" spans="1:20" ht="33.75" customHeight="1">
      <c r="A8" s="68">
        <v>1</v>
      </c>
      <c r="B8" s="69" t="s">
        <v>31</v>
      </c>
      <c r="C8" s="70">
        <v>20.34</v>
      </c>
      <c r="D8" s="70">
        <v>22.12</v>
      </c>
      <c r="E8" s="70">
        <v>25</v>
      </c>
      <c r="F8" s="71">
        <v>3</v>
      </c>
      <c r="G8" s="71">
        <v>4</v>
      </c>
      <c r="H8" s="71">
        <v>5.5</v>
      </c>
      <c r="I8" s="70">
        <v>0.8</v>
      </c>
      <c r="J8" s="70">
        <v>0.8</v>
      </c>
      <c r="K8" s="70">
        <v>1</v>
      </c>
      <c r="L8" s="71">
        <v>0.97</v>
      </c>
      <c r="M8" s="71">
        <v>1.27</v>
      </c>
      <c r="N8" s="71">
        <v>1.27</v>
      </c>
      <c r="O8" s="70">
        <v>0.59</v>
      </c>
      <c r="P8" s="70">
        <v>1.23</v>
      </c>
      <c r="Q8" s="70">
        <v>1.39</v>
      </c>
      <c r="R8" s="71">
        <v>6.16</v>
      </c>
      <c r="S8" s="71">
        <v>7.4</v>
      </c>
      <c r="T8" s="72">
        <v>8.9600000000000009</v>
      </c>
    </row>
    <row r="9" spans="1:20" ht="36.75" customHeight="1">
      <c r="A9" s="68">
        <v>2</v>
      </c>
      <c r="B9" s="69" t="s">
        <v>5</v>
      </c>
      <c r="C9" s="70">
        <v>19.600000000000001</v>
      </c>
      <c r="D9" s="70">
        <v>20.97</v>
      </c>
      <c r="E9" s="70">
        <v>24.23</v>
      </c>
      <c r="F9" s="71">
        <v>3.8</v>
      </c>
      <c r="G9" s="71">
        <v>4.01</v>
      </c>
      <c r="H9" s="71">
        <v>4.67</v>
      </c>
      <c r="I9" s="70">
        <v>0.32</v>
      </c>
      <c r="J9" s="70">
        <v>0.4</v>
      </c>
      <c r="K9" s="70">
        <v>0.74</v>
      </c>
      <c r="L9" s="71">
        <v>0.5</v>
      </c>
      <c r="M9" s="71">
        <v>0.56000000000000005</v>
      </c>
      <c r="N9" s="71">
        <v>0.97</v>
      </c>
      <c r="O9" s="70">
        <v>1.02</v>
      </c>
      <c r="P9" s="70">
        <v>1.1100000000000001</v>
      </c>
      <c r="Q9" s="70">
        <v>1.21</v>
      </c>
      <c r="R9" s="71">
        <v>6.64</v>
      </c>
      <c r="S9" s="71">
        <v>7.3</v>
      </c>
      <c r="T9" s="72">
        <v>8.69</v>
      </c>
    </row>
    <row r="10" spans="1:20" ht="75.75" customHeight="1">
      <c r="A10" s="68">
        <v>3</v>
      </c>
      <c r="B10" s="69" t="s">
        <v>33</v>
      </c>
      <c r="C10" s="70">
        <v>20.76</v>
      </c>
      <c r="D10" s="70">
        <v>24.18</v>
      </c>
      <c r="E10" s="70">
        <v>26.44</v>
      </c>
      <c r="F10" s="71">
        <v>3.43</v>
      </c>
      <c r="G10" s="71">
        <v>4.93</v>
      </c>
      <c r="H10" s="71">
        <v>6.71</v>
      </c>
      <c r="I10" s="70">
        <v>0.28000000000000003</v>
      </c>
      <c r="J10" s="70">
        <v>0.49</v>
      </c>
      <c r="K10" s="70">
        <v>0.75</v>
      </c>
      <c r="L10" s="71">
        <v>1</v>
      </c>
      <c r="M10" s="71">
        <v>1.39</v>
      </c>
      <c r="N10" s="71">
        <v>1.74</v>
      </c>
      <c r="O10" s="70">
        <v>0.94</v>
      </c>
      <c r="P10" s="70">
        <v>0.99</v>
      </c>
      <c r="Q10" s="70">
        <v>1.17</v>
      </c>
      <c r="R10" s="71">
        <v>6.74</v>
      </c>
      <c r="S10" s="71">
        <v>8.0399999999999991</v>
      </c>
      <c r="T10" s="72">
        <v>9.4</v>
      </c>
    </row>
    <row r="11" spans="1:20" ht="60.75" customHeight="1">
      <c r="A11" s="68">
        <v>4</v>
      </c>
      <c r="B11" s="69" t="s">
        <v>34</v>
      </c>
      <c r="C11" s="70">
        <v>24</v>
      </c>
      <c r="D11" s="70">
        <v>25.84</v>
      </c>
      <c r="E11" s="70">
        <v>27.86</v>
      </c>
      <c r="F11" s="71">
        <v>5.29</v>
      </c>
      <c r="G11" s="71">
        <v>5.92</v>
      </c>
      <c r="H11" s="71">
        <v>7.93</v>
      </c>
      <c r="I11" s="70">
        <v>0.25</v>
      </c>
      <c r="J11" s="70">
        <v>0.51</v>
      </c>
      <c r="K11" s="70">
        <v>0.56000000000000005</v>
      </c>
      <c r="L11" s="71">
        <v>1</v>
      </c>
      <c r="M11" s="71">
        <v>1.48</v>
      </c>
      <c r="N11" s="71">
        <v>1.97</v>
      </c>
      <c r="O11" s="70">
        <v>1.01</v>
      </c>
      <c r="P11" s="70">
        <v>1.07</v>
      </c>
      <c r="Q11" s="70">
        <v>1.1100000000000001</v>
      </c>
      <c r="R11" s="71">
        <v>8</v>
      </c>
      <c r="S11" s="71">
        <v>8.31</v>
      </c>
      <c r="T11" s="72">
        <v>9.51</v>
      </c>
    </row>
    <row r="12" spans="1:20" ht="31.5" customHeight="1">
      <c r="A12" s="68">
        <v>5</v>
      </c>
      <c r="B12" s="69" t="s">
        <v>35</v>
      </c>
      <c r="C12" s="70">
        <v>22.8</v>
      </c>
      <c r="D12" s="70">
        <v>27.48</v>
      </c>
      <c r="E12" s="70">
        <v>30.95</v>
      </c>
      <c r="F12" s="71">
        <v>4</v>
      </c>
      <c r="G12" s="71">
        <v>5.52</v>
      </c>
      <c r="H12" s="71">
        <v>7.85</v>
      </c>
      <c r="I12" s="70">
        <v>0</v>
      </c>
      <c r="J12" s="70">
        <v>1.22</v>
      </c>
      <c r="K12" s="70">
        <v>1.99</v>
      </c>
      <c r="L12" s="71">
        <v>1.46</v>
      </c>
      <c r="M12" s="71">
        <v>2.3199999999999998</v>
      </c>
      <c r="N12" s="71">
        <v>3.16</v>
      </c>
      <c r="O12" s="70">
        <v>0.94</v>
      </c>
      <c r="P12" s="70">
        <v>1.02</v>
      </c>
      <c r="Q12" s="70">
        <v>1.33</v>
      </c>
      <c r="R12" s="71">
        <v>7.14</v>
      </c>
      <c r="S12" s="71">
        <v>8.4</v>
      </c>
      <c r="T12" s="72">
        <v>10.43</v>
      </c>
    </row>
    <row r="13" spans="1:20" s="78" customFormat="1" ht="48.75" customHeight="1" thickBot="1">
      <c r="A13" s="73">
        <v>6</v>
      </c>
      <c r="B13" s="74" t="s">
        <v>36</v>
      </c>
      <c r="C13" s="75">
        <v>11.1</v>
      </c>
      <c r="D13" s="75">
        <v>14.02</v>
      </c>
      <c r="E13" s="75">
        <v>16.8</v>
      </c>
      <c r="F13" s="76">
        <v>1.5</v>
      </c>
      <c r="G13" s="76">
        <v>3.45</v>
      </c>
      <c r="H13" s="76">
        <v>4.49</v>
      </c>
      <c r="I13" s="75">
        <v>0.3</v>
      </c>
      <c r="J13" s="75">
        <v>0.48</v>
      </c>
      <c r="K13" s="75">
        <v>0.82</v>
      </c>
      <c r="L13" s="76">
        <v>0.56000000000000005</v>
      </c>
      <c r="M13" s="76">
        <v>0.85</v>
      </c>
      <c r="N13" s="76">
        <v>0.89</v>
      </c>
      <c r="O13" s="75">
        <v>0.85</v>
      </c>
      <c r="P13" s="75">
        <v>0.85</v>
      </c>
      <c r="Q13" s="75">
        <v>1.1100000000000001</v>
      </c>
      <c r="R13" s="76">
        <v>3.5</v>
      </c>
      <c r="S13" s="76">
        <v>5.1100000000000003</v>
      </c>
      <c r="T13" s="77">
        <v>6.22</v>
      </c>
    </row>
    <row r="14" spans="1:20" s="78" customFormat="1">
      <c r="B14" s="63"/>
      <c r="C14" s="63"/>
      <c r="D14" s="63"/>
      <c r="E14" s="63"/>
    </row>
    <row r="19" ht="14.25" customHeight="1"/>
    <row r="22" ht="31.5" customHeight="1"/>
    <row r="28" ht="14.25" customHeight="1"/>
    <row r="37" ht="14.25" customHeight="1"/>
    <row r="46" ht="14.25" customHeight="1"/>
    <row r="55" ht="14.25" customHeight="1"/>
  </sheetData>
  <mergeCells count="8">
    <mergeCell ref="O6:Q6"/>
    <mergeCell ref="R6:T6"/>
    <mergeCell ref="B6:B7"/>
    <mergeCell ref="A6:A7"/>
    <mergeCell ref="C6:E6"/>
    <mergeCell ref="F6:H6"/>
    <mergeCell ref="I6:K6"/>
    <mergeCell ref="L6:N6"/>
  </mergeCells>
  <phoneticPr fontId="41" type="noConversion"/>
  <pageMargins left="0.51181102362204722" right="0.51181102362204722" top="0.78740157480314965" bottom="0.78740157480314965" header="0.31496062992125984" footer="0.31496062992125984"/>
  <pageSetup paperSize="9" scale="70" orientation="landscape" r:id="rId1"/>
  <headerFooter alignWithMargins="0">
    <oddFooter>&amp;L&amp;"-,Negrito"BDI -  CONFORME ACORDÃO Nº 2369/2011 - TCU - PLENÁRIO&amp;R&amp;"-,Negrito"Página &amp;P de &amp;N</oddFooter>
  </headerFooter>
  <rowBreaks count="1" manualBreakCount="1">
    <brk id="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3</vt:i4>
      </vt:variant>
    </vt:vector>
  </HeadingPairs>
  <TitlesOfParts>
    <vt:vector size="5" baseType="lpstr">
      <vt:lpstr>BDI_2622</vt:lpstr>
      <vt:lpstr>TABELAS_ACORD_2622</vt:lpstr>
      <vt:lpstr>BDI_2622!Area_de_impressao</vt:lpstr>
      <vt:lpstr>TABELAS_ACORD_2622!Area_de_impressao</vt:lpstr>
      <vt:lpstr>TABELAS_ACORD_2622!Titulos_de_impressao</vt:lpstr>
    </vt:vector>
  </TitlesOfParts>
  <Company>CAIXA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CEF</dc:creator>
  <cp:lastModifiedBy>PMFR03</cp:lastModifiedBy>
  <cp:lastPrinted>2017-09-18T11:45:07Z</cp:lastPrinted>
  <dcterms:created xsi:type="dcterms:W3CDTF">2013-10-21T12:42:26Z</dcterms:created>
  <dcterms:modified xsi:type="dcterms:W3CDTF">2018-07-11T12:56:45Z</dcterms:modified>
</cp:coreProperties>
</file>